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MJPG\duurzaamheid\afstemming eisen groen regio\"/>
    </mc:Choice>
  </mc:AlternateContent>
  <bookViews>
    <workbookView xWindow="0" yWindow="0" windowWidth="21255" windowHeight="7635"/>
  </bookViews>
  <sheets>
    <sheet name="multicriteria analyse" sheetId="2" r:id="rId1"/>
    <sheet name="beplantingslijst" sheetId="1" r:id="rId2"/>
  </sheets>
  <definedNames>
    <definedName name="_xlnm._FilterDatabase" localSheetId="1" hidden="1">beplantingslijst!$A$5:$O$20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 i="2" l="1"/>
  <c r="F15" i="2"/>
  <c r="G15" i="2"/>
  <c r="H15" i="2"/>
  <c r="I15" i="2"/>
  <c r="J15" i="2"/>
  <c r="K15" i="2"/>
  <c r="L15" i="2"/>
  <c r="M15" i="2"/>
  <c r="N15" i="2"/>
  <c r="O15" i="2"/>
  <c r="P15" i="2"/>
  <c r="Q15" i="2"/>
  <c r="R15" i="2"/>
  <c r="S15" i="2"/>
  <c r="T15" i="2"/>
  <c r="U15" i="2"/>
  <c r="V15" i="2"/>
  <c r="D15" i="2"/>
</calcChain>
</file>

<file path=xl/comments1.xml><?xml version="1.0" encoding="utf-8"?>
<comments xmlns="http://schemas.openxmlformats.org/spreadsheetml/2006/main">
  <authors>
    <author>Diks, J (Jeff)</author>
  </authors>
  <commentList>
    <comment ref="E21" authorId="0" shapeId="0">
      <text>
        <r>
          <rPr>
            <b/>
            <sz val="9"/>
            <color indexed="81"/>
            <rFont val="Tahoma"/>
            <family val="2"/>
          </rPr>
          <t>Diks, J (Jeff):</t>
        </r>
        <r>
          <rPr>
            <sz val="9"/>
            <color indexed="81"/>
            <rFont val="Tahoma"/>
            <family val="2"/>
          </rPr>
          <t xml:space="preserve">
niet te nat</t>
        </r>
      </text>
    </comment>
  </commentList>
</comments>
</file>

<file path=xl/sharedStrings.xml><?xml version="1.0" encoding="utf-8"?>
<sst xmlns="http://schemas.openxmlformats.org/spreadsheetml/2006/main" count="408" uniqueCount="152">
  <si>
    <t>Beplantingsopties voor geluidsschermen</t>
  </si>
  <si>
    <t>Optimale omstandigheden per plantsoort</t>
  </si>
  <si>
    <t xml:space="preserve">bron: rapport RWS, aangevuld met marktontwikkelingen. </t>
  </si>
  <si>
    <t>Cultivar</t>
  </si>
  <si>
    <t>Nederlandse naam</t>
  </si>
  <si>
    <t>klimmer</t>
  </si>
  <si>
    <t>Klimsteun nodig?</t>
  </si>
  <si>
    <t>Droogtebestendig</t>
  </si>
  <si>
    <t>Winterhardheid</t>
  </si>
  <si>
    <t>max. hoogte 
(meters)</t>
  </si>
  <si>
    <t>breedte per plant</t>
  </si>
  <si>
    <t>Lichtbehoefte</t>
  </si>
  <si>
    <t>Groenblijvend / 
wintergroen</t>
  </si>
  <si>
    <t>Verkrijgbaarheid</t>
  </si>
  <si>
    <r>
      <t xml:space="preserve">prijs per 100 planten 
</t>
    </r>
    <r>
      <rPr>
        <b/>
        <sz val="11"/>
        <color rgb="FFFFC000"/>
        <rFont val="Calibri"/>
        <family val="2"/>
        <scheme val="minor"/>
      </rPr>
      <t>(schatting obv marktprijs, 
grote bestellingen vallen 
vaak goedkoper uit)</t>
    </r>
  </si>
  <si>
    <t>Onderhoud</t>
  </si>
  <si>
    <t>Woekeren</t>
  </si>
  <si>
    <t>Ecologische 
waarde</t>
  </si>
  <si>
    <t>Opmerking</t>
  </si>
  <si>
    <t>Klimplanten</t>
  </si>
  <si>
    <t>slinger</t>
  </si>
  <si>
    <t>ja</t>
  </si>
  <si>
    <t>matig</t>
  </si>
  <si>
    <t>zon,halfschaduw</t>
  </si>
  <si>
    <t>Nee</t>
  </si>
  <si>
    <t>goed</t>
  </si>
  <si>
    <t>weinig</t>
  </si>
  <si>
    <t>mogelijk</t>
  </si>
  <si>
    <t>Bloem/nectar</t>
  </si>
  <si>
    <t>Aristolochia macrophylla</t>
  </si>
  <si>
    <t>pijpbloem</t>
  </si>
  <si>
    <t>&gt;10</t>
  </si>
  <si>
    <t>halfschaduw, schaduw</t>
  </si>
  <si>
    <t>Bloem ruikt onfris, trekt insecten aan, behoeft goede snoei</t>
  </si>
  <si>
    <t>Campsis radicans</t>
  </si>
  <si>
    <t>zelf, slinger</t>
  </si>
  <si>
    <t>zon</t>
  </si>
  <si>
    <t>veel</t>
  </si>
  <si>
    <t>Ja</t>
  </si>
  <si>
    <t>trekt bijen aan, peulvormige zaaddozen, heeft begeleiding nodig</t>
  </si>
  <si>
    <t>Celastrus orbiculatus</t>
  </si>
  <si>
    <t>boomwurger</t>
  </si>
  <si>
    <t>smal</t>
  </si>
  <si>
    <t>onopvallende groene bloem, van licht geel naar helder oranje kleurende vruchten/zaden in herfst, ookwel "boomwurger" van wege groei- en slingerkracht</t>
  </si>
  <si>
    <t xml:space="preserve">rank </t>
  </si>
  <si>
    <t>nee</t>
  </si>
  <si>
    <t>halfschaduw</t>
  </si>
  <si>
    <t>snelle groeier, goede klimmer, uitbundige witte/lichtpaarse bloem</t>
  </si>
  <si>
    <t>Clematis vitalba</t>
  </si>
  <si>
    <t>bosrank</t>
  </si>
  <si>
    <t>uitbundig wit bloeiend, behoefte aan klimhulp, vraagt kalkrijke bodem</t>
  </si>
  <si>
    <t xml:space="preserve">zelf </t>
  </si>
  <si>
    <t>breed</t>
  </si>
  <si>
    <t>Fallopia aubertii</t>
  </si>
  <si>
    <t>bruidssluier</t>
  </si>
  <si>
    <t>Bruidsluier, uitbundige witte bloemen verkleurend naar geel, snelle groeier</t>
  </si>
  <si>
    <t>Hedera helix</t>
  </si>
  <si>
    <t>klimop</t>
  </si>
  <si>
    <t>zelf, steun</t>
  </si>
  <si>
    <t>groeikracht zeer bedreigend voor de levensduur én constructie van geluidschermen</t>
  </si>
  <si>
    <t>klimhortensia</t>
  </si>
  <si>
    <t>zelf</t>
  </si>
  <si>
    <t>kan zich, door zijn hechtwortels, aan praktisch ieder oppervlak vasthechten. De klimhortensia bloeit in juni-augustus met prachtige grote witte bloemschermen.</t>
  </si>
  <si>
    <t>kamperfoelie</t>
  </si>
  <si>
    <t>De 's avonds en 's nachts sterke geur verspreidende witte symmetrische bloemen van de Wilde kamperfoelie, Lonicera periclymenum, herken je ook overdag aan de liaanachtige struiken in loofbossen en struweelranden. Het zijn typische door nachtvlinders bezochte bloemen.</t>
  </si>
  <si>
    <t>Parthenocissus quinquefolia</t>
  </si>
  <si>
    <t>wingerd</t>
  </si>
  <si>
    <t>zelf, rank</t>
  </si>
  <si>
    <t>Bes bloem en nest-/vluchtgelegenheid</t>
  </si>
  <si>
    <t xml:space="preserve">Heeft een onopvallende bloei in de maand juli en het blad heeft een schitterende scharlakenrode herfstkleur. Parthenocissus quinquefolia is zelfhechtend en kan een gevel helemaal bedekken. </t>
  </si>
  <si>
    <t>Parthenocissus tricuspidata</t>
  </si>
  <si>
    <t>Bloeit onopvallend maar een fantastische herfstkleur compenseert dit ruimschoots. Een zelfhechtende klimplant en hoeft dus niet aangebonden te worden. Een muur met een hoogte van circa 10 meter raakt na een aantal jaren begroeid</t>
  </si>
  <si>
    <t>Periploca graeca</t>
  </si>
  <si>
    <t>melkwingerd</t>
  </si>
  <si>
    <t>slecht</t>
  </si>
  <si>
    <t>rijkbloeiende klimplantwaarvan de orchideeachtige bloemen niet opvallend groot zijn, maar wel opvallen. Op de koop toe geurt ze nog ook. gebruiken voor het klimmen in een paal, een rek of in een boom</t>
  </si>
  <si>
    <t>klimroos</t>
  </si>
  <si>
    <t xml:space="preserve">steun </t>
  </si>
  <si>
    <t>snelgroeiende klimrozen met Overweldigende bloemenpracht en veelal een goede ouderwetse geur. Door de grote groeikracht zijn de rozen uit deze categorie in staat in bomen te groeien en lelijke bouwwerken te camoufleren.</t>
  </si>
  <si>
    <t>druif</t>
  </si>
  <si>
    <t xml:space="preserve">rank Type </t>
  </si>
  <si>
    <t xml:space="preserve">De druivenplant is een klimplant en de rijpe bessen zijn eetbaar. </t>
  </si>
  <si>
    <t>Clematis Armandii (diverse groenblijvende cultivars)</t>
  </si>
  <si>
    <t>bosrank / bosdruif</t>
  </si>
  <si>
    <t>3 tot 5</t>
  </si>
  <si>
    <t>(licht) geurend, snel groeiend</t>
  </si>
  <si>
    <t>rank</t>
  </si>
  <si>
    <t>Akebia Quinata</t>
  </si>
  <si>
    <t>klimbes / schijnaugurk</t>
  </si>
  <si>
    <t>6 tot 10</t>
  </si>
  <si>
    <t>semi-groenblijvende, snelle groeier met zoetgeurende bloemen</t>
  </si>
  <si>
    <t>Lonicera henryi</t>
  </si>
  <si>
    <t>bladeren verkleuren met leeftijd en seizoenen, krachtige verhoutte stengels, trekt nachtvlinders aan</t>
  </si>
  <si>
    <t>sterk fris-zoet geurend, goed winterhard en droogte bestendig</t>
  </si>
  <si>
    <t>Trachelospermum Jasminoides</t>
  </si>
  <si>
    <t>Ster- / Toscaanse jasmijn</t>
  </si>
  <si>
    <t>Vrijstaande beplanting</t>
  </si>
  <si>
    <t>Pyracantha (diverse soorten en cultivars)</t>
  </si>
  <si>
    <t>Vuurdoorn</t>
  </si>
  <si>
    <t>Nee, vrijgroeiende haagplant</t>
  </si>
  <si>
    <t>ja, in begin</t>
  </si>
  <si>
    <t>4 tot 6</t>
  </si>
  <si>
    <t>zon, halfschaduw, schaduw</t>
  </si>
  <si>
    <t>witte bloemen, rode/oranje/gele bessen, voorzien van stekels (bescherming tegen vraat en vandalisme), trekt vooral veel vogels en insecten</t>
  </si>
  <si>
    <t>RWS lijst rapport 09-02-2018</t>
  </si>
  <si>
    <t>Schizophragma hydrangeoides</t>
  </si>
  <si>
    <t>Kan zowel aan de zonnige als schaduwzijde groeien, bloei juni - september, roze bloemetjes 10-15cm breed.</t>
  </si>
  <si>
    <t>Jasminum nudiflorum</t>
  </si>
  <si>
    <t>winterjasmijn</t>
  </si>
  <si>
    <t>slank</t>
  </si>
  <si>
    <t>halfschaduw, zon</t>
  </si>
  <si>
    <t xml:space="preserve">mooie bloemetjes van december-april. Moet in april gesnoeid! </t>
  </si>
  <si>
    <t>wel duitse pijpbloem (39)</t>
  </si>
  <si>
    <t>(campsis algemeen)</t>
  </si>
  <si>
    <t>Hydrangea anomala Petiolaris</t>
  </si>
  <si>
    <t>Lonicera periclymenum</t>
  </si>
  <si>
    <t>Clematis montana rubens</t>
  </si>
  <si>
    <t>Rosa (ramblers) bijv. Rosa Filipes Kiftgate</t>
  </si>
  <si>
    <t>wintergroene kamperfoelie</t>
  </si>
  <si>
    <t>valse klimhortensia</t>
  </si>
  <si>
    <t>vrijgroeiende plant die steun zoekt</t>
  </si>
  <si>
    <t>Cotoneaster horizontalis</t>
  </si>
  <si>
    <t>dwergmispel</t>
  </si>
  <si>
    <t>Nee, vrijgroeiende plant die steun zoekt</t>
  </si>
  <si>
    <t>Deze cotoneaster wordt veel gebruikt als leiplant tegen een  muur. Hij kan dan tot 300 cm hoog geleid worden. De takken hebben een duidelijke visgraatachtige vertakking met in de winter prachtige rode bessen</t>
  </si>
  <si>
    <t>toevoegen aan "vrijstaande beplanting"</t>
  </si>
  <si>
    <t>trompetklimmer</t>
  </si>
  <si>
    <t>criterium</t>
  </si>
  <si>
    <t>weging</t>
  </si>
  <si>
    <t>kosten</t>
  </si>
  <si>
    <t>1= weinig onderhoud
2= matig onderhoud
3= veel onderhoud</t>
  </si>
  <si>
    <t>1= past goed in de omgeving
2= past matig in de omgeving
3= past slecht in de omgeving</t>
  </si>
  <si>
    <t>1= draagt veel bij aan extra biodiversiteit
2= draagt matig bij aan extra biodiversiteit
3= draagt nauwelijks bij aan extra biodiversiteit</t>
  </si>
  <si>
    <t>1 = ja 
2=nee/matig</t>
  </si>
  <si>
    <r>
      <rPr>
        <u/>
        <sz val="9"/>
        <rFont val="Verdana"/>
        <family val="2"/>
      </rPr>
      <t>planten op het noorden:</t>
    </r>
    <r>
      <rPr>
        <sz val="9"/>
        <rFont val="Verdana"/>
        <family val="2"/>
      </rPr>
      <t xml:space="preserve">
1= schaduw
2= halfschaduw
3= zon
</t>
    </r>
    <r>
      <rPr>
        <u/>
        <sz val="9"/>
        <rFont val="Verdana"/>
        <family val="2"/>
      </rPr>
      <t xml:space="preserve">
planten op oosten/westen</t>
    </r>
    <r>
      <rPr>
        <sz val="9"/>
        <rFont val="Verdana"/>
        <family val="2"/>
      </rPr>
      <t xml:space="preserve">
1= halfschaduw
2= zon
3= schaduw
</t>
    </r>
    <r>
      <rPr>
        <u/>
        <sz val="9"/>
        <rFont val="Verdana"/>
        <family val="2"/>
      </rPr>
      <t>planten op zuiden</t>
    </r>
    <r>
      <rPr>
        <sz val="9"/>
        <rFont val="Verdana"/>
        <family val="2"/>
      </rPr>
      <t xml:space="preserve">
1= zon
2= halfschaduw
3= schaduw</t>
    </r>
  </si>
  <si>
    <t xml:space="preserve">Totale punten: </t>
  </si>
  <si>
    <t>multicriteria analyse klimplanten op schermen</t>
  </si>
  <si>
    <t>De plantensoorten met de laagste scores komen het best in aanmerking voor beplanting. Als er meerdere plantsoorten dezelfde lage score hebben kan in overleg met de assetmanager een keuze uit deze planten worden gemaakt.</t>
  </si>
  <si>
    <t xml:space="preserve">scherm:………...
zijde: voor/achter*
</t>
  </si>
  <si>
    <t>scoring
(zie beplantingslijst tab 2)</t>
  </si>
  <si>
    <t>prijs per 100 planten
1= 300-400
2= 400-500
3= 500-600
4= &gt;600</t>
  </si>
  <si>
    <t>wintergroen</t>
  </si>
  <si>
    <r>
      <rPr>
        <b/>
        <sz val="11"/>
        <color theme="1"/>
        <rFont val="Calibri"/>
        <family val="2"/>
        <scheme val="minor"/>
      </rPr>
      <t>Handleiding gebruik multicriteria analyse (MCA)</t>
    </r>
    <r>
      <rPr>
        <sz val="11"/>
        <color theme="1"/>
        <rFont val="Calibri"/>
        <family val="2"/>
        <scheme val="minor"/>
      </rPr>
      <t xml:space="preserve">
- De ON vult de nog openstaande criteria aan door een groendeskundige. 
- De MCA wordt ingevuld voor de schermen/ schermzijden waar in het referentie-ontwerp/epve en/of de eisen staat aangegeven dat er beplanting moet komen.
- De MCA wordt per schermzijde (voor en achter) ingevuld (het kan dus zijn dat aan de voozijde een ander typer beplanting komt dan de achterzijde).
- Per locatie maakt de ON voor eke klimplant een inschatting van de score op elke criterium.
- De ON legt de inschatting van de scores voor aan de OG. Deze laat de scores toetsen door de assetmanager.
- Bij een verschil in scores wordt de groendeskundige gevraagd om de score te onderbouwen.
- Indien de score, naar mening van de OG, onvoldoende onderbouwt is wordt de score van de OG aangehouden.
- Van de planten met de laagste scores kiest de ON de beste mix om aan te planten aan die zijde van het scherm.
</t>
    </r>
  </si>
  <si>
    <r>
      <rPr>
        <b/>
        <sz val="9"/>
        <rFont val="Verdana"/>
        <family val="2"/>
      </rPr>
      <t>inpassing omgeving</t>
    </r>
    <r>
      <rPr>
        <sz val="9"/>
        <rFont val="Verdana"/>
        <family val="2"/>
      </rPr>
      <t xml:space="preserve">
denk hierbij aan criteria als:
- soorten komen van nature voor. 
- benoemd in het landschapsplan.
- gewenst in KES/vormgeving
- past in ruimte profiel.
- past bij hoogte scherm 
</t>
    </r>
  </si>
  <si>
    <r>
      <rPr>
        <b/>
        <sz val="9"/>
        <rFont val="Verdana"/>
        <family val="2"/>
      </rPr>
      <t>bijdrage biodiversiteit</t>
    </r>
    <r>
      <rPr>
        <sz val="9"/>
        <rFont val="Verdana"/>
        <family val="2"/>
      </rPr>
      <t xml:space="preserve">
denk hierbij aan criteria als:
- bloeiwijze
- bloemen/nectar/bessen aantrekkelijk voor insecten
- nest-/vlucht-/ schuilgegelegenheid fauna
- diversiteit/variatie in flora</t>
    </r>
  </si>
  <si>
    <r>
      <rPr>
        <b/>
        <sz val="9"/>
        <rFont val="Verdana"/>
        <family val="2"/>
      </rPr>
      <t>lichthoeveelheid</t>
    </r>
    <r>
      <rPr>
        <sz val="9"/>
        <rFont val="Verdana"/>
        <family val="2"/>
      </rPr>
      <t xml:space="preserve"> (windrichting beplantingszijde) </t>
    </r>
  </si>
  <si>
    <r>
      <rPr>
        <b/>
        <sz val="9"/>
        <rFont val="Verdana"/>
        <family val="2"/>
      </rPr>
      <t>planteigenschappen:</t>
    </r>
    <r>
      <rPr>
        <sz val="9"/>
        <rFont val="Verdana"/>
        <family val="2"/>
      </rPr>
      <t xml:space="preserve">
- droogtebestendigheid
- zoutbestendigheid
- winterhardheid</t>
    </r>
  </si>
  <si>
    <t>1 = gunsitg
2= matig 
3 = ongunstig</t>
  </si>
  <si>
    <t>Wisteria</t>
  </si>
  <si>
    <t>blauwe regen</t>
  </si>
  <si>
    <r>
      <rPr>
        <b/>
        <sz val="9"/>
        <rFont val="Verdana"/>
        <family val="2"/>
      </rPr>
      <t xml:space="preserve">beheerkosten 
enk hierbij aan criteria als:
- </t>
    </r>
    <r>
      <rPr>
        <sz val="9"/>
        <rFont val="Verdana"/>
        <family val="2"/>
      </rPr>
      <t>Woekeren
- veel snoeiwerk
- begeleiding groei eerste jaren</t>
    </r>
  </si>
  <si>
    <t>uit de lijst gehaald op advies Peter-Jan Keizer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</si>
</sst>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sz val="9"/>
      <color indexed="81"/>
      <name val="Tahoma"/>
      <family val="2"/>
    </font>
    <font>
      <b/>
      <sz val="9"/>
      <color indexed="81"/>
      <name val="Tahoma"/>
      <family val="2"/>
    </font>
    <font>
      <sz val="9"/>
      <color theme="1"/>
      <name val="Calibri"/>
      <family val="2"/>
      <scheme val="minor"/>
    </font>
    <font>
      <b/>
      <sz val="11"/>
      <color rgb="FF00B050"/>
      <name val="Calibri"/>
      <family val="2"/>
      <scheme val="minor"/>
    </font>
    <font>
      <sz val="9"/>
      <color theme="1"/>
      <name val="Arial"/>
      <family val="2"/>
    </font>
    <font>
      <b/>
      <sz val="11"/>
      <color rgb="FFFFC000"/>
      <name val="Calibri"/>
      <family val="2"/>
      <scheme val="minor"/>
    </font>
    <font>
      <sz val="10"/>
      <color rgb="FF9C5700"/>
      <name val="Arial"/>
      <family val="2"/>
    </font>
    <font>
      <sz val="9"/>
      <color rgb="FF9C5700"/>
      <name val="Calibri"/>
      <family val="2"/>
      <scheme val="minor"/>
    </font>
    <font>
      <sz val="9"/>
      <name val="Arial"/>
      <family val="2"/>
    </font>
    <font>
      <b/>
      <sz val="9"/>
      <color theme="1"/>
      <name val="Calibri"/>
      <family val="2"/>
      <scheme val="minor"/>
    </font>
    <font>
      <sz val="9"/>
      <color rgb="FFFF0000"/>
      <name val="Arial"/>
      <family val="2"/>
    </font>
    <font>
      <sz val="9"/>
      <name val="Verdana"/>
      <family val="2"/>
    </font>
    <font>
      <sz val="8"/>
      <name val="Verdana"/>
      <family val="2"/>
    </font>
    <font>
      <u/>
      <sz val="9"/>
      <name val="Verdana"/>
      <family val="2"/>
    </font>
    <font>
      <b/>
      <sz val="18"/>
      <name val="Verdana"/>
      <family val="2"/>
    </font>
    <font>
      <b/>
      <sz val="11"/>
      <name val="Verdana"/>
      <family val="2"/>
    </font>
    <font>
      <sz val="11"/>
      <name val="Verdana"/>
      <family val="2"/>
    </font>
    <font>
      <b/>
      <sz val="10"/>
      <name val="Verdana"/>
      <family val="2"/>
    </font>
    <font>
      <b/>
      <sz val="9"/>
      <name val="Verdana"/>
      <family val="2"/>
    </font>
  </fonts>
  <fills count="8">
    <fill>
      <patternFill patternType="none"/>
    </fill>
    <fill>
      <patternFill patternType="gray125"/>
    </fill>
    <fill>
      <patternFill patternType="solid">
        <fgColor rgb="FFFFEB9C"/>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79998168889431442"/>
        <bgColor indexed="64"/>
      </patternFill>
    </fill>
  </fills>
  <borders count="24">
    <border>
      <left/>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dotted">
        <color auto="1"/>
      </left>
      <right style="dotted">
        <color auto="1"/>
      </right>
      <top style="medium">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dotted">
        <color auto="1"/>
      </right>
      <top style="thin">
        <color auto="1"/>
      </top>
      <bottom style="medium">
        <color auto="1"/>
      </bottom>
      <diagonal/>
    </border>
    <border>
      <left/>
      <right style="dotted">
        <color auto="1"/>
      </right>
      <top style="medium">
        <color auto="1"/>
      </top>
      <bottom style="thin">
        <color auto="1"/>
      </bottom>
      <diagonal/>
    </border>
    <border>
      <left/>
      <right style="dotted">
        <color auto="1"/>
      </right>
      <top style="thin">
        <color auto="1"/>
      </top>
      <bottom style="thin">
        <color auto="1"/>
      </bottom>
      <diagonal/>
    </border>
    <border>
      <left style="dotted">
        <color auto="1"/>
      </left>
      <right style="medium">
        <color auto="1"/>
      </right>
      <top style="medium">
        <color auto="1"/>
      </top>
      <bottom style="thin">
        <color auto="1"/>
      </bottom>
      <diagonal/>
    </border>
    <border>
      <left style="dotted">
        <color auto="1"/>
      </left>
      <right style="medium">
        <color auto="1"/>
      </right>
      <top style="thin">
        <color auto="1"/>
      </top>
      <bottom style="thin">
        <color auto="1"/>
      </bottom>
      <diagonal/>
    </border>
    <border>
      <left style="medium">
        <color auto="1"/>
      </left>
      <right/>
      <top style="thin">
        <color auto="1"/>
      </top>
      <bottom/>
      <diagonal/>
    </border>
    <border>
      <left style="dotted">
        <color auto="1"/>
      </left>
      <right style="dotted">
        <color auto="1"/>
      </right>
      <top style="thin">
        <color auto="1"/>
      </top>
      <bottom/>
      <diagonal/>
    </border>
    <border>
      <left/>
      <right style="dotted">
        <color auto="1"/>
      </right>
      <top style="thin">
        <color auto="1"/>
      </top>
      <bottom/>
      <diagonal/>
    </border>
    <border>
      <left style="medium">
        <color auto="1"/>
      </left>
      <right style="dotted">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dotted">
        <color auto="1"/>
      </right>
      <top style="thin">
        <color auto="1"/>
      </top>
      <bottom/>
      <diagonal/>
    </border>
    <border>
      <left style="dotted">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2" borderId="0" applyNumberFormat="0" applyBorder="0" applyAlignment="0" applyProtection="0"/>
  </cellStyleXfs>
  <cellXfs count="78">
    <xf numFmtId="0" fontId="0" fillId="0" borderId="0" xfId="0"/>
    <xf numFmtId="0" fontId="1" fillId="0" borderId="0" xfId="0" applyFont="1"/>
    <xf numFmtId="0" fontId="1" fillId="0" borderId="0" xfId="0" applyFont="1" applyAlignment="1">
      <alignment textRotation="180"/>
    </xf>
    <xf numFmtId="0" fontId="0" fillId="0" borderId="0" xfId="0" applyAlignment="1">
      <alignment horizontal="left" indent="1"/>
    </xf>
    <xf numFmtId="0" fontId="0" fillId="0" borderId="0" xfId="0" applyAlignment="1">
      <alignment horizontal="left" indent="2"/>
    </xf>
    <xf numFmtId="0" fontId="1" fillId="0" borderId="0" xfId="0" applyFont="1" applyAlignment="1">
      <alignment horizontal="left"/>
    </xf>
    <xf numFmtId="0" fontId="2" fillId="0" borderId="0" xfId="0" applyFont="1"/>
    <xf numFmtId="0" fontId="3" fillId="0" borderId="0" xfId="0" applyFont="1" applyAlignment="1"/>
    <xf numFmtId="0" fontId="3" fillId="0" borderId="0" xfId="0" applyFont="1"/>
    <xf numFmtId="0" fontId="1" fillId="0" borderId="0" xfId="0" applyFont="1" applyAlignment="1">
      <alignment horizontal="left" vertical="top" textRotation="180" wrapText="1"/>
    </xf>
    <xf numFmtId="0" fontId="6" fillId="0" borderId="8" xfId="0" applyFont="1" applyBorder="1" applyAlignment="1">
      <alignment horizontal="left"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7" xfId="0" applyFont="1" applyBorder="1" applyAlignment="1">
      <alignment horizontal="left" vertical="top" wrapText="1"/>
    </xf>
    <xf numFmtId="0" fontId="6" fillId="0" borderId="9" xfId="0" applyFont="1" applyBorder="1" applyAlignment="1">
      <alignment horizontal="left" vertical="top"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16" fontId="6" fillId="0" borderId="4" xfId="0" applyNumberFormat="1" applyFont="1" applyFill="1" applyBorder="1" applyAlignment="1">
      <alignment horizontal="left" vertical="top" wrapText="1"/>
    </xf>
    <xf numFmtId="0" fontId="6" fillId="0" borderId="7" xfId="0" applyFont="1" applyFill="1" applyBorder="1" applyAlignment="1">
      <alignment horizontal="left" vertical="top" wrapText="1"/>
    </xf>
    <xf numFmtId="0" fontId="8" fillId="0" borderId="15"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11" xfId="0" applyFont="1" applyFill="1" applyBorder="1" applyAlignment="1">
      <alignment horizontal="left" vertical="top" wrapText="1"/>
    </xf>
    <xf numFmtId="0" fontId="6" fillId="0" borderId="12" xfId="0" applyFont="1" applyFill="1" applyBorder="1" applyAlignment="1">
      <alignment horizontal="left" vertical="top" wrapText="1"/>
    </xf>
    <xf numFmtId="0" fontId="6" fillId="0" borderId="13" xfId="0" applyFont="1" applyFill="1" applyBorder="1" applyAlignment="1">
      <alignment horizontal="left" vertical="top" wrapText="1"/>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3" xfId="0" applyFont="1" applyBorder="1" applyAlignment="1">
      <alignment horizontal="left" vertical="top"/>
    </xf>
    <xf numFmtId="0" fontId="8" fillId="0" borderId="6" xfId="0" applyFont="1" applyBorder="1" applyAlignment="1">
      <alignment horizontal="left" vertical="top"/>
    </xf>
    <xf numFmtId="0" fontId="6" fillId="0" borderId="3" xfId="0" applyFont="1" applyFill="1" applyBorder="1" applyAlignment="1">
      <alignment horizontal="left" vertical="top" wrapText="1"/>
    </xf>
    <xf numFmtId="0" fontId="8" fillId="0" borderId="14" xfId="0" applyFont="1" applyFill="1" applyBorder="1" applyAlignment="1">
      <alignment horizontal="left" vertical="top" wrapText="1"/>
    </xf>
    <xf numFmtId="0" fontId="8" fillId="0" borderId="15" xfId="0" applyFont="1" applyBorder="1" applyAlignment="1">
      <alignment horizontal="left" vertical="top" wrapText="1"/>
    </xf>
    <xf numFmtId="0" fontId="8" fillId="0" borderId="0" xfId="0" applyFont="1" applyAlignment="1">
      <alignment horizontal="left" vertical="top" wrapText="1"/>
    </xf>
    <xf numFmtId="0" fontId="11" fillId="2" borderId="4" xfId="1" applyFont="1" applyBorder="1" applyAlignment="1">
      <alignment horizontal="left" vertical="top" wrapText="1"/>
    </xf>
    <xf numFmtId="0" fontId="12" fillId="0" borderId="15" xfId="0" applyFont="1" applyBorder="1" applyAlignment="1">
      <alignment wrapText="1"/>
    </xf>
    <xf numFmtId="0" fontId="1" fillId="0" borderId="0" xfId="0" applyFont="1" applyAlignment="1">
      <alignment vertical="top" textRotation="180"/>
    </xf>
    <xf numFmtId="0" fontId="1" fillId="0" borderId="0" xfId="0" applyFont="1" applyAlignment="1">
      <alignment vertical="top" textRotation="180" wrapText="1"/>
    </xf>
    <xf numFmtId="0" fontId="7" fillId="0" borderId="0" xfId="0" applyFont="1" applyAlignment="1">
      <alignment vertical="top" textRotation="180" wrapText="1"/>
    </xf>
    <xf numFmtId="0" fontId="6" fillId="0" borderId="0" xfId="0" applyFont="1" applyFill="1" applyBorder="1" applyAlignment="1">
      <alignment horizontal="left" vertical="top" wrapText="1"/>
    </xf>
    <xf numFmtId="0" fontId="6" fillId="0" borderId="17" xfId="0" applyFont="1" applyFill="1" applyBorder="1" applyAlignment="1">
      <alignment horizontal="left" vertical="top" wrapText="1"/>
    </xf>
    <xf numFmtId="0" fontId="6" fillId="0" borderId="18" xfId="0" applyFont="1" applyBorder="1" applyAlignment="1">
      <alignment horizontal="left" vertical="top" wrapText="1"/>
    </xf>
    <xf numFmtId="0" fontId="8" fillId="0" borderId="19" xfId="0" applyFont="1" applyFill="1" applyBorder="1" applyAlignment="1">
      <alignment horizontal="left" vertical="top" wrapText="1"/>
    </xf>
    <xf numFmtId="0" fontId="6" fillId="3" borderId="16" xfId="0" applyFont="1" applyFill="1" applyBorder="1" applyAlignment="1">
      <alignment horizontal="left" vertical="top" wrapText="1"/>
    </xf>
    <xf numFmtId="0" fontId="12" fillId="3" borderId="16" xfId="0" applyFont="1" applyFill="1" applyBorder="1" applyAlignment="1">
      <alignment wrapText="1"/>
    </xf>
    <xf numFmtId="0" fontId="8" fillId="3" borderId="16" xfId="0" applyFont="1" applyFill="1" applyBorder="1" applyAlignment="1">
      <alignment horizontal="left" vertical="top" wrapText="1"/>
    </xf>
    <xf numFmtId="0" fontId="6" fillId="0" borderId="16" xfId="0" applyFont="1" applyBorder="1" applyAlignment="1">
      <alignment horizontal="left" vertical="top" wrapText="1"/>
    </xf>
    <xf numFmtId="0" fontId="13" fillId="0" borderId="2" xfId="0" applyFont="1" applyBorder="1" applyAlignment="1">
      <alignment horizontal="left" vertical="top" wrapText="1"/>
    </xf>
    <xf numFmtId="0" fontId="12" fillId="0" borderId="4" xfId="0" applyFont="1" applyBorder="1" applyAlignment="1">
      <alignment horizontal="left" vertical="top" wrapText="1"/>
    </xf>
    <xf numFmtId="0" fontId="6" fillId="4" borderId="5" xfId="0" applyFont="1" applyFill="1" applyBorder="1" applyAlignment="1">
      <alignment horizontal="left" vertical="top" wrapText="1"/>
    </xf>
    <xf numFmtId="0" fontId="6" fillId="0" borderId="20" xfId="0" applyFont="1" applyBorder="1" applyAlignment="1">
      <alignment horizontal="left" vertical="top" wrapText="1"/>
    </xf>
    <xf numFmtId="0" fontId="14" fillId="5" borderId="0" xfId="0" applyFont="1" applyFill="1"/>
    <xf numFmtId="0" fontId="15" fillId="0" borderId="0" xfId="0" applyFont="1"/>
    <xf numFmtId="0" fontId="15" fillId="0" borderId="16" xfId="0" applyFont="1" applyBorder="1"/>
    <xf numFmtId="0" fontId="15" fillId="0" borderId="16" xfId="0" applyFont="1" applyBorder="1" applyAlignment="1">
      <alignment wrapText="1"/>
    </xf>
    <xf numFmtId="0" fontId="16" fillId="0" borderId="16" xfId="0" applyFont="1" applyBorder="1" applyAlignment="1">
      <alignment wrapText="1"/>
    </xf>
    <xf numFmtId="0" fontId="15" fillId="0" borderId="16" xfId="0" applyFont="1" applyBorder="1" applyAlignment="1">
      <alignment horizontal="center"/>
    </xf>
    <xf numFmtId="0" fontId="19" fillId="3" borderId="16" xfId="0" applyFont="1" applyFill="1" applyBorder="1"/>
    <xf numFmtId="0" fontId="20" fillId="0" borderId="0" xfId="0" applyFont="1"/>
    <xf numFmtId="0" fontId="19" fillId="0" borderId="16" xfId="0" applyFont="1" applyBorder="1" applyAlignment="1">
      <alignment wrapText="1"/>
    </xf>
    <xf numFmtId="0" fontId="21" fillId="6" borderId="16" xfId="0" applyFont="1" applyFill="1" applyBorder="1"/>
    <xf numFmtId="0" fontId="19" fillId="3" borderId="16" xfId="0" applyFont="1" applyFill="1" applyBorder="1" applyAlignment="1">
      <alignment horizontal="center"/>
    </xf>
    <xf numFmtId="0" fontId="21" fillId="6" borderId="16" xfId="0" applyFont="1" applyFill="1" applyBorder="1" applyAlignment="1">
      <alignment wrapText="1"/>
    </xf>
    <xf numFmtId="0" fontId="22" fillId="0" borderId="16" xfId="0" applyFont="1" applyBorder="1"/>
    <xf numFmtId="0" fontId="8" fillId="0" borderId="16" xfId="0" applyFont="1" applyBorder="1" applyAlignment="1">
      <alignment horizontal="left" vertical="top" wrapText="1"/>
    </xf>
    <xf numFmtId="0" fontId="6" fillId="0" borderId="16" xfId="0" applyFont="1" applyFill="1" applyBorder="1" applyAlignment="1">
      <alignment horizontal="left" vertical="top" wrapText="1"/>
    </xf>
    <xf numFmtId="0" fontId="18" fillId="0" borderId="16" xfId="0" applyFont="1" applyBorder="1" applyAlignment="1">
      <alignment horizontal="center"/>
    </xf>
    <xf numFmtId="0" fontId="15" fillId="0" borderId="16" xfId="0" applyFont="1" applyBorder="1" applyAlignment="1">
      <alignment horizontal="center"/>
    </xf>
    <xf numFmtId="0" fontId="15" fillId="0" borderId="21" xfId="0" applyFont="1" applyBorder="1" applyAlignment="1">
      <alignment horizontal="center"/>
    </xf>
    <xf numFmtId="0" fontId="15" fillId="0" borderId="22" xfId="0" applyFont="1" applyBorder="1" applyAlignment="1">
      <alignment horizontal="center"/>
    </xf>
    <xf numFmtId="0" fontId="15" fillId="0" borderId="23" xfId="0" applyFont="1" applyBorder="1" applyAlignment="1">
      <alignment horizontal="center"/>
    </xf>
    <xf numFmtId="0" fontId="0" fillId="0" borderId="0" xfId="0" applyAlignment="1">
      <alignment horizontal="left" wrapText="1"/>
    </xf>
    <xf numFmtId="0" fontId="0" fillId="0" borderId="0" xfId="0" applyAlignment="1">
      <alignment horizontal="left"/>
    </xf>
    <xf numFmtId="0" fontId="6" fillId="7" borderId="2" xfId="0" applyFont="1" applyFill="1" applyBorder="1" applyAlignment="1">
      <alignment horizontal="left" vertical="top" wrapText="1"/>
    </xf>
    <xf numFmtId="0" fontId="6" fillId="7" borderId="4" xfId="0" applyFont="1" applyFill="1" applyBorder="1" applyAlignment="1">
      <alignment horizontal="left" vertical="top" wrapText="1"/>
    </xf>
    <xf numFmtId="0" fontId="6" fillId="7" borderId="7" xfId="0" applyFont="1" applyFill="1" applyBorder="1" applyAlignment="1">
      <alignment horizontal="left" vertical="top" wrapText="1"/>
    </xf>
    <xf numFmtId="0" fontId="11" fillId="7" borderId="4" xfId="1" applyFont="1" applyFill="1" applyBorder="1" applyAlignment="1">
      <alignment horizontal="left" vertical="top" wrapText="1"/>
    </xf>
    <xf numFmtId="0" fontId="6" fillId="7" borderId="9" xfId="0" applyFont="1" applyFill="1" applyBorder="1" applyAlignment="1">
      <alignment horizontal="left" vertical="top" wrapText="1"/>
    </xf>
    <xf numFmtId="0" fontId="8" fillId="7" borderId="15" xfId="0" applyFont="1" applyFill="1" applyBorder="1" applyAlignment="1">
      <alignment horizontal="left" vertical="top" wrapText="1"/>
    </xf>
    <xf numFmtId="0" fontId="0" fillId="7" borderId="0" xfId="0" applyFill="1"/>
  </cellXfs>
  <cellStyles count="2">
    <cellStyle name="Neutraal" xfId="1" builtinId="28"/>
    <cellStyle name="Standaard" xfId="0" builtinId="0"/>
  </cellStyles>
  <dxfs count="6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22"/>
  <sheetViews>
    <sheetView tabSelected="1" zoomScale="70" zoomScaleNormal="70" workbookViewId="0">
      <selection activeCell="A32" sqref="A31:A32"/>
    </sheetView>
  </sheetViews>
  <sheetFormatPr defaultRowHeight="15" x14ac:dyDescent="0.25"/>
  <cols>
    <col min="1" max="1" width="44.5703125" customWidth="1"/>
    <col min="2" max="2" width="8.28515625" customWidth="1"/>
    <col min="3" max="3" width="31" customWidth="1"/>
    <col min="4" max="4" width="13" customWidth="1"/>
    <col min="5" max="5" width="10.42578125" customWidth="1"/>
    <col min="6" max="6" width="11.28515625" customWidth="1"/>
    <col min="11" max="11" width="12" customWidth="1"/>
    <col min="12" max="12" width="13.5703125" customWidth="1"/>
    <col min="13" max="13" width="13.140625" customWidth="1"/>
    <col min="15" max="15" width="11.85546875" customWidth="1"/>
    <col min="16" max="16" width="12.5703125" customWidth="1"/>
    <col min="17" max="17" width="12.28515625" customWidth="1"/>
    <col min="20" max="20" width="15" customWidth="1"/>
    <col min="21" max="21" width="12.42578125" customWidth="1"/>
    <col min="22" max="22" width="16.42578125" customWidth="1"/>
  </cols>
  <sheetData>
    <row r="2" spans="1:22" ht="180" customHeight="1" x14ac:dyDescent="0.25">
      <c r="A2" s="69" t="s">
        <v>142</v>
      </c>
      <c r="B2" s="70"/>
      <c r="C2" s="70"/>
      <c r="D2" s="70"/>
      <c r="E2" s="70"/>
      <c r="F2" s="70"/>
      <c r="G2" s="70"/>
      <c r="H2" s="70"/>
      <c r="I2" s="70"/>
      <c r="J2" s="70"/>
      <c r="K2" s="70"/>
      <c r="L2" s="70"/>
      <c r="M2" s="70"/>
      <c r="N2" s="70"/>
      <c r="O2" s="70"/>
      <c r="P2" s="70"/>
      <c r="Q2" s="70"/>
      <c r="R2" s="70"/>
      <c r="S2" s="70"/>
      <c r="T2" s="70"/>
      <c r="U2" s="70"/>
      <c r="V2" s="70"/>
    </row>
    <row r="4" spans="1:22" ht="36" customHeight="1" x14ac:dyDescent="0.3">
      <c r="A4" s="64" t="s">
        <v>136</v>
      </c>
      <c r="B4" s="65"/>
      <c r="C4" s="65"/>
      <c r="D4" s="65"/>
      <c r="E4" s="65"/>
      <c r="F4" s="65"/>
      <c r="G4" s="65"/>
      <c r="H4" s="65"/>
      <c r="I4" s="65"/>
      <c r="J4" s="65"/>
      <c r="K4" s="65"/>
      <c r="L4" s="65"/>
      <c r="M4" s="65"/>
      <c r="N4" s="65"/>
      <c r="O4" s="65"/>
      <c r="P4" s="65"/>
      <c r="Q4" s="65"/>
      <c r="R4" s="65"/>
      <c r="S4" s="65"/>
      <c r="T4" s="65"/>
      <c r="U4" s="65"/>
      <c r="V4" s="65"/>
    </row>
    <row r="5" spans="1:22" ht="51" customHeight="1" x14ac:dyDescent="0.25">
      <c r="A5" s="57" t="s">
        <v>138</v>
      </c>
      <c r="B5" s="51"/>
      <c r="C5" s="51"/>
      <c r="D5" s="41" t="s">
        <v>29</v>
      </c>
      <c r="E5" s="41" t="s">
        <v>34</v>
      </c>
      <c r="F5" s="41" t="s">
        <v>116</v>
      </c>
      <c r="G5" s="41" t="s">
        <v>48</v>
      </c>
      <c r="H5" s="41" t="s">
        <v>53</v>
      </c>
      <c r="I5" s="41" t="s">
        <v>56</v>
      </c>
      <c r="J5" s="41" t="s">
        <v>114</v>
      </c>
      <c r="K5" s="41" t="s">
        <v>115</v>
      </c>
      <c r="L5" s="41" t="s">
        <v>65</v>
      </c>
      <c r="M5" s="41" t="s">
        <v>70</v>
      </c>
      <c r="N5" s="41" t="s">
        <v>72</v>
      </c>
      <c r="O5" s="41" t="s">
        <v>117</v>
      </c>
      <c r="P5" s="41" t="s">
        <v>117</v>
      </c>
      <c r="Q5" s="41" t="s">
        <v>82</v>
      </c>
      <c r="R5" s="41" t="s">
        <v>87</v>
      </c>
      <c r="S5" s="41" t="s">
        <v>91</v>
      </c>
      <c r="T5" s="41" t="s">
        <v>94</v>
      </c>
      <c r="U5" s="41" t="s">
        <v>105</v>
      </c>
      <c r="V5" s="41" t="s">
        <v>148</v>
      </c>
    </row>
    <row r="6" spans="1:22" ht="27.75" customHeight="1" x14ac:dyDescent="0.25">
      <c r="A6" s="58" t="s">
        <v>127</v>
      </c>
      <c r="B6" s="58" t="s">
        <v>128</v>
      </c>
      <c r="C6" s="60" t="s">
        <v>139</v>
      </c>
      <c r="D6" s="51"/>
      <c r="E6" s="51"/>
      <c r="F6" s="51"/>
      <c r="G6" s="51"/>
      <c r="H6" s="51"/>
      <c r="I6" s="51"/>
      <c r="J6" s="51"/>
      <c r="K6" s="51"/>
      <c r="L6" s="51"/>
      <c r="M6" s="51"/>
      <c r="N6" s="51"/>
      <c r="O6" s="51"/>
      <c r="P6" s="51"/>
      <c r="Q6" s="51"/>
      <c r="R6" s="51"/>
      <c r="S6" s="51"/>
      <c r="T6" s="51"/>
      <c r="U6" s="51"/>
      <c r="V6" s="51"/>
    </row>
    <row r="7" spans="1:22" ht="105" customHeight="1" x14ac:dyDescent="0.25">
      <c r="A7" s="52" t="s">
        <v>143</v>
      </c>
      <c r="B7" s="54">
        <v>2</v>
      </c>
      <c r="C7" s="52" t="s">
        <v>131</v>
      </c>
      <c r="D7" s="54"/>
      <c r="E7" s="54"/>
      <c r="F7" s="54"/>
      <c r="G7" s="54"/>
      <c r="H7" s="54"/>
      <c r="I7" s="54"/>
      <c r="J7" s="54"/>
      <c r="K7" s="54"/>
      <c r="L7" s="54"/>
      <c r="M7" s="54"/>
      <c r="N7" s="54"/>
      <c r="O7" s="54"/>
      <c r="P7" s="54"/>
      <c r="Q7" s="54"/>
      <c r="R7" s="54"/>
      <c r="S7" s="54"/>
      <c r="T7" s="54"/>
      <c r="U7" s="54"/>
      <c r="V7" s="54"/>
    </row>
    <row r="8" spans="1:22" ht="61.5" customHeight="1" x14ac:dyDescent="0.25">
      <c r="A8" s="61" t="s">
        <v>129</v>
      </c>
      <c r="B8" s="54">
        <v>1</v>
      </c>
      <c r="C8" s="53" t="s">
        <v>140</v>
      </c>
      <c r="D8" s="54">
        <v>4</v>
      </c>
      <c r="E8" s="54">
        <v>4</v>
      </c>
      <c r="F8" s="54">
        <v>2</v>
      </c>
      <c r="G8" s="54">
        <v>1</v>
      </c>
      <c r="H8" s="54">
        <v>1</v>
      </c>
      <c r="I8" s="54">
        <v>1</v>
      </c>
      <c r="J8" s="54">
        <v>3</v>
      </c>
      <c r="K8" s="54">
        <v>2</v>
      </c>
      <c r="L8" s="54">
        <v>1</v>
      </c>
      <c r="M8" s="54">
        <v>2</v>
      </c>
      <c r="N8" s="54">
        <v>3</v>
      </c>
      <c r="O8" s="54">
        <v>1</v>
      </c>
      <c r="P8" s="54">
        <v>4</v>
      </c>
      <c r="Q8" s="54">
        <v>4</v>
      </c>
      <c r="R8" s="54">
        <v>4</v>
      </c>
      <c r="S8" s="54">
        <v>3</v>
      </c>
      <c r="T8" s="54">
        <v>4</v>
      </c>
      <c r="U8" s="54">
        <v>3</v>
      </c>
      <c r="V8" s="54">
        <v>3</v>
      </c>
    </row>
    <row r="9" spans="1:22" ht="66.75" customHeight="1" x14ac:dyDescent="0.25">
      <c r="A9" s="52" t="s">
        <v>150</v>
      </c>
      <c r="B9" s="54">
        <v>5</v>
      </c>
      <c r="C9" s="52" t="s">
        <v>130</v>
      </c>
      <c r="D9" s="54">
        <v>10</v>
      </c>
      <c r="E9" s="54">
        <v>15</v>
      </c>
      <c r="F9" s="54">
        <v>10</v>
      </c>
      <c r="G9" s="54">
        <v>10</v>
      </c>
      <c r="H9" s="54">
        <v>15</v>
      </c>
      <c r="I9" s="54">
        <v>5</v>
      </c>
      <c r="J9" s="54">
        <v>5</v>
      </c>
      <c r="K9" s="54">
        <v>10</v>
      </c>
      <c r="L9" s="54">
        <v>5</v>
      </c>
      <c r="M9" s="54">
        <v>5</v>
      </c>
      <c r="N9" s="54">
        <v>10</v>
      </c>
      <c r="O9" s="54">
        <v>15</v>
      </c>
      <c r="P9" s="54">
        <v>15</v>
      </c>
      <c r="Q9" s="54">
        <v>5</v>
      </c>
      <c r="R9" s="54">
        <v>5</v>
      </c>
      <c r="S9" s="54">
        <v>5</v>
      </c>
      <c r="T9" s="54">
        <v>5</v>
      </c>
      <c r="U9" s="54">
        <v>5</v>
      </c>
      <c r="V9" s="54">
        <v>15</v>
      </c>
    </row>
    <row r="10" spans="1:22" ht="87" customHeight="1" x14ac:dyDescent="0.25">
      <c r="A10" s="52" t="s">
        <v>144</v>
      </c>
      <c r="B10" s="54">
        <v>4</v>
      </c>
      <c r="C10" s="52" t="s">
        <v>132</v>
      </c>
      <c r="D10" s="54"/>
      <c r="E10" s="54"/>
      <c r="F10" s="54"/>
      <c r="G10" s="54"/>
      <c r="H10" s="54"/>
      <c r="I10" s="54"/>
      <c r="J10" s="54"/>
      <c r="K10" s="54"/>
      <c r="L10" s="54"/>
      <c r="M10" s="54"/>
      <c r="N10" s="54"/>
      <c r="O10" s="54"/>
      <c r="P10" s="54"/>
      <c r="Q10" s="54"/>
      <c r="R10" s="54"/>
      <c r="S10" s="54"/>
      <c r="T10" s="54"/>
      <c r="U10" s="54"/>
      <c r="V10" s="54"/>
    </row>
    <row r="11" spans="1:22" ht="28.5" customHeight="1" x14ac:dyDescent="0.25">
      <c r="A11" s="61" t="s">
        <v>141</v>
      </c>
      <c r="B11" s="54">
        <v>1</v>
      </c>
      <c r="C11" s="52" t="s">
        <v>133</v>
      </c>
      <c r="D11" s="54">
        <v>2</v>
      </c>
      <c r="E11" s="54">
        <v>2</v>
      </c>
      <c r="F11" s="54">
        <v>2</v>
      </c>
      <c r="G11" s="54">
        <v>2</v>
      </c>
      <c r="H11" s="54">
        <v>2</v>
      </c>
      <c r="I11" s="54">
        <v>1</v>
      </c>
      <c r="J11" s="54">
        <v>2</v>
      </c>
      <c r="K11" s="54">
        <v>2</v>
      </c>
      <c r="L11" s="54">
        <v>2</v>
      </c>
      <c r="M11" s="54">
        <v>2</v>
      </c>
      <c r="N11" s="54">
        <v>2</v>
      </c>
      <c r="O11" s="54">
        <v>2</v>
      </c>
      <c r="P11" s="54">
        <v>2</v>
      </c>
      <c r="Q11" s="54">
        <v>1</v>
      </c>
      <c r="R11" s="54">
        <v>1</v>
      </c>
      <c r="S11" s="54">
        <v>1</v>
      </c>
      <c r="T11" s="54">
        <v>1</v>
      </c>
      <c r="U11" s="54">
        <v>2</v>
      </c>
      <c r="V11" s="54">
        <v>2</v>
      </c>
    </row>
    <row r="12" spans="1:22" ht="170.25" customHeight="1" x14ac:dyDescent="0.25">
      <c r="A12" s="52" t="s">
        <v>145</v>
      </c>
      <c r="B12" s="54">
        <v>5</v>
      </c>
      <c r="C12" s="52" t="s">
        <v>134</v>
      </c>
      <c r="D12" s="54"/>
      <c r="E12" s="54"/>
      <c r="F12" s="54"/>
      <c r="G12" s="54"/>
      <c r="H12" s="54"/>
      <c r="I12" s="54"/>
      <c r="J12" s="54"/>
      <c r="K12" s="54"/>
      <c r="L12" s="54"/>
      <c r="M12" s="54"/>
      <c r="N12" s="54"/>
      <c r="O12" s="54"/>
      <c r="P12" s="54"/>
      <c r="Q12" s="54"/>
      <c r="R12" s="54"/>
      <c r="S12" s="54"/>
      <c r="T12" s="54"/>
      <c r="U12" s="54"/>
      <c r="V12" s="54"/>
    </row>
    <row r="13" spans="1:22" ht="52.5" customHeight="1" x14ac:dyDescent="0.25">
      <c r="A13" s="52" t="s">
        <v>146</v>
      </c>
      <c r="B13" s="54">
        <v>2</v>
      </c>
      <c r="C13" s="52" t="s">
        <v>147</v>
      </c>
      <c r="D13" s="54"/>
      <c r="E13" s="54"/>
      <c r="F13" s="54"/>
      <c r="G13" s="54"/>
      <c r="H13" s="54"/>
      <c r="I13" s="54"/>
      <c r="J13" s="54"/>
      <c r="K13" s="54"/>
      <c r="L13" s="54"/>
      <c r="M13" s="54"/>
      <c r="N13" s="54"/>
      <c r="O13" s="54"/>
      <c r="P13" s="54"/>
      <c r="Q13" s="54"/>
      <c r="R13" s="54"/>
      <c r="S13" s="54"/>
      <c r="T13" s="54"/>
      <c r="U13" s="54"/>
      <c r="V13" s="54"/>
    </row>
    <row r="14" spans="1:22" x14ac:dyDescent="0.25">
      <c r="A14" s="66"/>
      <c r="B14" s="67"/>
      <c r="C14" s="67"/>
      <c r="D14" s="67"/>
      <c r="E14" s="67"/>
      <c r="F14" s="67"/>
      <c r="G14" s="67"/>
      <c r="H14" s="67"/>
      <c r="I14" s="67"/>
      <c r="J14" s="67"/>
      <c r="K14" s="67"/>
      <c r="L14" s="67"/>
      <c r="M14" s="67"/>
      <c r="N14" s="67"/>
      <c r="O14" s="67"/>
      <c r="P14" s="67"/>
      <c r="Q14" s="67"/>
      <c r="R14" s="67"/>
      <c r="S14" s="67"/>
      <c r="T14" s="67"/>
      <c r="U14" s="67"/>
      <c r="V14" s="68"/>
    </row>
    <row r="15" spans="1:22" ht="21.75" customHeight="1" x14ac:dyDescent="0.25">
      <c r="A15" s="55" t="s">
        <v>135</v>
      </c>
      <c r="B15" s="55"/>
      <c r="C15" s="55"/>
      <c r="D15" s="59">
        <f t="shared" ref="D15:V15" si="0">SUM(D7:D14)</f>
        <v>16</v>
      </c>
      <c r="E15" s="59">
        <f t="shared" si="0"/>
        <v>21</v>
      </c>
      <c r="F15" s="59">
        <f t="shared" si="0"/>
        <v>14</v>
      </c>
      <c r="G15" s="59">
        <f t="shared" si="0"/>
        <v>13</v>
      </c>
      <c r="H15" s="59">
        <f t="shared" si="0"/>
        <v>18</v>
      </c>
      <c r="I15" s="59">
        <f t="shared" si="0"/>
        <v>7</v>
      </c>
      <c r="J15" s="59">
        <f t="shared" si="0"/>
        <v>10</v>
      </c>
      <c r="K15" s="59">
        <f t="shared" si="0"/>
        <v>14</v>
      </c>
      <c r="L15" s="59">
        <f t="shared" si="0"/>
        <v>8</v>
      </c>
      <c r="M15" s="59">
        <f t="shared" si="0"/>
        <v>9</v>
      </c>
      <c r="N15" s="59">
        <f t="shared" si="0"/>
        <v>15</v>
      </c>
      <c r="O15" s="59">
        <f t="shared" si="0"/>
        <v>18</v>
      </c>
      <c r="P15" s="59">
        <f t="shared" si="0"/>
        <v>21</v>
      </c>
      <c r="Q15" s="59">
        <f t="shared" si="0"/>
        <v>10</v>
      </c>
      <c r="R15" s="59">
        <f t="shared" si="0"/>
        <v>10</v>
      </c>
      <c r="S15" s="59">
        <f t="shared" si="0"/>
        <v>9</v>
      </c>
      <c r="T15" s="59">
        <f t="shared" si="0"/>
        <v>10</v>
      </c>
      <c r="U15" s="59">
        <f t="shared" si="0"/>
        <v>10</v>
      </c>
      <c r="V15" s="59">
        <f t="shared" si="0"/>
        <v>20</v>
      </c>
    </row>
    <row r="16" spans="1:22" x14ac:dyDescent="0.25">
      <c r="A16" s="50"/>
      <c r="B16" s="50"/>
      <c r="C16" s="50"/>
      <c r="D16" s="50"/>
      <c r="E16" s="50"/>
      <c r="F16" s="50"/>
      <c r="G16" s="50"/>
      <c r="H16" s="50"/>
      <c r="I16" s="50"/>
      <c r="J16" s="50"/>
      <c r="K16" s="50"/>
      <c r="L16" s="50"/>
      <c r="M16" s="50"/>
      <c r="N16" s="50"/>
      <c r="O16" s="50"/>
      <c r="P16" s="50"/>
      <c r="Q16" s="50"/>
      <c r="R16" s="50"/>
      <c r="S16" s="50"/>
      <c r="T16" s="50"/>
      <c r="U16" s="50"/>
      <c r="V16" s="50"/>
    </row>
    <row r="17" spans="1:22" x14ac:dyDescent="0.25">
      <c r="A17" s="56" t="s">
        <v>137</v>
      </c>
      <c r="B17" s="50"/>
      <c r="C17" s="50"/>
      <c r="D17" s="50"/>
      <c r="E17" s="50"/>
      <c r="F17" s="50"/>
      <c r="G17" s="50"/>
      <c r="H17" s="50"/>
      <c r="I17" s="50"/>
      <c r="J17" s="50"/>
      <c r="K17" s="50"/>
      <c r="L17" s="50"/>
      <c r="M17" s="50"/>
      <c r="N17" s="50"/>
      <c r="O17" s="50"/>
      <c r="P17" s="50"/>
      <c r="Q17" s="50"/>
      <c r="R17" s="50"/>
      <c r="S17" s="50"/>
      <c r="T17" s="50"/>
      <c r="U17" s="50"/>
      <c r="V17" s="50"/>
    </row>
    <row r="18" spans="1:22" x14ac:dyDescent="0.25">
      <c r="A18" s="50"/>
      <c r="B18" s="50"/>
      <c r="C18" s="50"/>
      <c r="D18" s="50"/>
      <c r="E18" s="50"/>
      <c r="F18" s="50"/>
      <c r="G18" s="50"/>
      <c r="H18" s="50"/>
      <c r="I18" s="50"/>
      <c r="J18" s="50"/>
      <c r="K18" s="50"/>
      <c r="L18" s="50"/>
      <c r="M18" s="50"/>
      <c r="N18" s="50"/>
      <c r="O18" s="50"/>
      <c r="P18" s="50"/>
      <c r="Q18" s="50"/>
      <c r="R18" s="50"/>
      <c r="S18" s="50"/>
      <c r="T18" s="50"/>
      <c r="U18" s="50"/>
      <c r="V18" s="50"/>
    </row>
    <row r="19" spans="1:22" x14ac:dyDescent="0.25">
      <c r="A19" s="50"/>
      <c r="B19" s="50"/>
      <c r="C19" s="50"/>
      <c r="D19" s="50"/>
      <c r="E19" s="50"/>
      <c r="F19" s="50"/>
      <c r="G19" s="50"/>
      <c r="H19" s="50"/>
      <c r="I19" s="50"/>
      <c r="J19" s="50"/>
      <c r="K19" s="50"/>
      <c r="L19" s="50"/>
      <c r="M19" s="50"/>
      <c r="N19" s="50"/>
      <c r="O19" s="50"/>
      <c r="P19" s="50"/>
      <c r="Q19" s="50"/>
      <c r="R19" s="50"/>
      <c r="S19" s="50"/>
      <c r="T19" s="50"/>
      <c r="U19" s="50"/>
      <c r="V19" s="50"/>
    </row>
    <row r="20" spans="1:22" x14ac:dyDescent="0.25">
      <c r="A20" s="50"/>
      <c r="B20" s="50"/>
      <c r="C20" s="50"/>
      <c r="D20" s="50"/>
      <c r="E20" s="50"/>
      <c r="F20" s="50"/>
      <c r="G20" s="50"/>
      <c r="H20" s="50"/>
      <c r="I20" s="50"/>
      <c r="J20" s="50"/>
      <c r="K20" s="50"/>
      <c r="L20" s="50"/>
      <c r="M20" s="50"/>
      <c r="N20" s="50"/>
      <c r="O20" s="50"/>
      <c r="P20" s="50"/>
      <c r="Q20" s="50"/>
      <c r="R20" s="50"/>
      <c r="S20" s="50"/>
      <c r="T20" s="50"/>
      <c r="U20" s="50"/>
      <c r="V20" s="50"/>
    </row>
    <row r="21" spans="1:22" x14ac:dyDescent="0.25">
      <c r="A21" s="50"/>
      <c r="B21" s="50"/>
      <c r="C21" s="50"/>
      <c r="D21" s="50"/>
      <c r="E21" s="50"/>
      <c r="F21" s="50"/>
      <c r="G21" s="50"/>
      <c r="H21" s="50"/>
      <c r="I21" s="50"/>
      <c r="J21" s="50"/>
      <c r="K21" s="50"/>
      <c r="L21" s="50"/>
      <c r="M21" s="50"/>
      <c r="N21" s="50"/>
      <c r="O21" s="50"/>
      <c r="P21" s="50"/>
      <c r="Q21" s="50"/>
      <c r="R21" s="50"/>
      <c r="S21" s="50"/>
      <c r="T21" s="50"/>
      <c r="U21" s="50"/>
      <c r="V21" s="50"/>
    </row>
    <row r="22" spans="1:22" x14ac:dyDescent="0.25">
      <c r="A22" s="50"/>
      <c r="B22" s="50"/>
      <c r="C22" s="50"/>
      <c r="D22" s="50"/>
      <c r="E22" s="50"/>
      <c r="F22" s="50"/>
      <c r="G22" s="50"/>
      <c r="H22" s="50"/>
      <c r="I22" s="50"/>
      <c r="J22" s="50"/>
      <c r="K22" s="50"/>
      <c r="L22" s="50"/>
      <c r="M22" s="50"/>
      <c r="N22" s="50"/>
      <c r="O22" s="50"/>
      <c r="P22" s="50"/>
      <c r="Q22" s="50"/>
      <c r="R22" s="50"/>
      <c r="S22" s="50"/>
      <c r="T22" s="50"/>
      <c r="U22" s="50"/>
      <c r="V22" s="50"/>
    </row>
  </sheetData>
  <mergeCells count="3">
    <mergeCell ref="A4:V4"/>
    <mergeCell ref="A14:V14"/>
    <mergeCell ref="A2:V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43"/>
  <sheetViews>
    <sheetView zoomScaleNormal="100" workbookViewId="0">
      <selection activeCell="T15" sqref="T15"/>
    </sheetView>
  </sheetViews>
  <sheetFormatPr defaultRowHeight="15" x14ac:dyDescent="0.25"/>
  <cols>
    <col min="1" max="1" width="26.7109375" bestFit="1" customWidth="1"/>
    <col min="2" max="2" width="14.5703125" bestFit="1" customWidth="1"/>
    <col min="3" max="3" width="18.140625" bestFit="1" customWidth="1"/>
    <col min="4" max="4" width="11.7109375" bestFit="1" customWidth="1"/>
    <col min="5" max="6" width="6" bestFit="1" customWidth="1"/>
    <col min="7" max="7" width="7" customWidth="1"/>
    <col min="8" max="8" width="6.28515625" bestFit="1" customWidth="1"/>
    <col min="9" max="9" width="25" customWidth="1"/>
    <col min="10" max="10" width="17.42578125" customWidth="1"/>
    <col min="11" max="11" width="6.28515625" bestFit="1" customWidth="1"/>
    <col min="12" max="12" width="12.28515625" customWidth="1"/>
    <col min="13" max="13" width="7" bestFit="1" customWidth="1"/>
    <col min="15" max="15" width="13.28515625" bestFit="1" customWidth="1"/>
    <col min="16" max="16" width="36.5703125" customWidth="1"/>
  </cols>
  <sheetData>
    <row r="1" spans="1:19" x14ac:dyDescent="0.25">
      <c r="A1" s="6" t="s">
        <v>0</v>
      </c>
    </row>
    <row r="3" spans="1:19" x14ac:dyDescent="0.25">
      <c r="A3" s="6" t="s">
        <v>1</v>
      </c>
    </row>
    <row r="4" spans="1:19" x14ac:dyDescent="0.25">
      <c r="A4" t="s">
        <v>2</v>
      </c>
    </row>
    <row r="5" spans="1:19" s="34" customFormat="1" ht="202.5" customHeight="1" x14ac:dyDescent="0.25">
      <c r="A5" s="34" t="s">
        <v>3</v>
      </c>
      <c r="B5" s="34" t="s">
        <v>4</v>
      </c>
      <c r="C5" s="34" t="s">
        <v>5</v>
      </c>
      <c r="D5" s="34" t="s">
        <v>6</v>
      </c>
      <c r="E5" s="34" t="s">
        <v>7</v>
      </c>
      <c r="F5" s="34" t="s">
        <v>8</v>
      </c>
      <c r="G5" s="35" t="s">
        <v>9</v>
      </c>
      <c r="H5" s="34" t="s">
        <v>10</v>
      </c>
      <c r="I5" s="34" t="s">
        <v>11</v>
      </c>
      <c r="J5" s="36" t="s">
        <v>12</v>
      </c>
      <c r="K5" s="34" t="s">
        <v>13</v>
      </c>
      <c r="L5" s="9" t="s">
        <v>14</v>
      </c>
      <c r="M5" s="34" t="s">
        <v>15</v>
      </c>
      <c r="N5" s="34" t="s">
        <v>16</v>
      </c>
      <c r="O5" s="35" t="s">
        <v>17</v>
      </c>
      <c r="P5" s="34" t="s">
        <v>18</v>
      </c>
      <c r="Q5" s="34" t="s">
        <v>104</v>
      </c>
    </row>
    <row r="6" spans="1:19" s="2" customFormat="1" x14ac:dyDescent="0.25">
      <c r="A6" s="7" t="s">
        <v>19</v>
      </c>
    </row>
    <row r="7" spans="1:19" ht="45" customHeight="1" x14ac:dyDescent="0.25">
      <c r="A7" s="11" t="s">
        <v>29</v>
      </c>
      <c r="B7" s="12" t="s">
        <v>30</v>
      </c>
      <c r="C7" s="12" t="s">
        <v>20</v>
      </c>
      <c r="D7" s="12" t="s">
        <v>21</v>
      </c>
      <c r="E7" s="12" t="s">
        <v>22</v>
      </c>
      <c r="F7" s="12" t="s">
        <v>22</v>
      </c>
      <c r="G7" s="12" t="s">
        <v>31</v>
      </c>
      <c r="H7" s="12" t="s">
        <v>22</v>
      </c>
      <c r="I7" s="12" t="s">
        <v>32</v>
      </c>
      <c r="J7" s="12" t="s">
        <v>24</v>
      </c>
      <c r="K7" s="13" t="s">
        <v>22</v>
      </c>
      <c r="L7" s="12">
        <v>1000</v>
      </c>
      <c r="M7" s="12" t="s">
        <v>22</v>
      </c>
      <c r="N7" s="12" t="s">
        <v>24</v>
      </c>
      <c r="O7" s="14" t="s">
        <v>28</v>
      </c>
      <c r="P7" s="30" t="s">
        <v>33</v>
      </c>
      <c r="Q7" s="12" t="s">
        <v>38</v>
      </c>
      <c r="R7" s="37" t="s">
        <v>112</v>
      </c>
    </row>
    <row r="8" spans="1:19" ht="36" x14ac:dyDescent="0.25">
      <c r="A8" s="11" t="s">
        <v>34</v>
      </c>
      <c r="B8" s="12" t="s">
        <v>126</v>
      </c>
      <c r="C8" s="12" t="s">
        <v>35</v>
      </c>
      <c r="D8" s="12" t="s">
        <v>22</v>
      </c>
      <c r="E8" s="12" t="s">
        <v>22</v>
      </c>
      <c r="F8" s="12" t="s">
        <v>21</v>
      </c>
      <c r="G8" s="12" t="s">
        <v>31</v>
      </c>
      <c r="H8" s="12" t="s">
        <v>22</v>
      </c>
      <c r="I8" s="12" t="s">
        <v>36</v>
      </c>
      <c r="J8" s="12" t="s">
        <v>24</v>
      </c>
      <c r="K8" s="13" t="s">
        <v>25</v>
      </c>
      <c r="L8" s="12">
        <v>600</v>
      </c>
      <c r="M8" s="12" t="s">
        <v>37</v>
      </c>
      <c r="N8" s="12" t="s">
        <v>38</v>
      </c>
      <c r="O8" s="14" t="s">
        <v>28</v>
      </c>
      <c r="P8" s="30" t="s">
        <v>39</v>
      </c>
      <c r="Q8" s="12" t="s">
        <v>38</v>
      </c>
      <c r="R8" s="37" t="s">
        <v>113</v>
      </c>
    </row>
    <row r="9" spans="1:19" ht="60" hidden="1" x14ac:dyDescent="0.25">
      <c r="A9" s="71" t="s">
        <v>40</v>
      </c>
      <c r="B9" s="72" t="s">
        <v>41</v>
      </c>
      <c r="C9" s="72" t="s">
        <v>20</v>
      </c>
      <c r="D9" s="72" t="s">
        <v>21</v>
      </c>
      <c r="E9" s="72" t="s">
        <v>21</v>
      </c>
      <c r="F9" s="72" t="s">
        <v>21</v>
      </c>
      <c r="G9" s="72" t="s">
        <v>31</v>
      </c>
      <c r="H9" s="72" t="s">
        <v>42</v>
      </c>
      <c r="I9" s="72" t="s">
        <v>23</v>
      </c>
      <c r="J9" s="72" t="s">
        <v>24</v>
      </c>
      <c r="K9" s="73" t="s">
        <v>22</v>
      </c>
      <c r="L9" s="72">
        <v>550</v>
      </c>
      <c r="M9" s="72" t="s">
        <v>22</v>
      </c>
      <c r="N9" s="74" t="s">
        <v>27</v>
      </c>
      <c r="O9" s="75" t="s">
        <v>28</v>
      </c>
      <c r="P9" s="76" t="s">
        <v>43</v>
      </c>
      <c r="Q9" s="72" t="s">
        <v>38</v>
      </c>
      <c r="R9" s="77" t="s">
        <v>151</v>
      </c>
    </row>
    <row r="10" spans="1:19" ht="24" x14ac:dyDescent="0.25">
      <c r="A10" s="11" t="s">
        <v>116</v>
      </c>
      <c r="B10" s="12"/>
      <c r="C10" s="12" t="s">
        <v>44</v>
      </c>
      <c r="D10" s="12" t="s">
        <v>21</v>
      </c>
      <c r="E10" s="12" t="s">
        <v>45</v>
      </c>
      <c r="F10" s="12" t="s">
        <v>22</v>
      </c>
      <c r="G10" s="12">
        <v>10</v>
      </c>
      <c r="H10" s="12" t="s">
        <v>42</v>
      </c>
      <c r="I10" s="12" t="s">
        <v>46</v>
      </c>
      <c r="J10" s="12" t="s">
        <v>24</v>
      </c>
      <c r="K10" s="13" t="s">
        <v>25</v>
      </c>
      <c r="L10" s="12">
        <v>450</v>
      </c>
      <c r="M10" s="12" t="s">
        <v>22</v>
      </c>
      <c r="N10" s="32" t="s">
        <v>24</v>
      </c>
      <c r="O10" s="14" t="s">
        <v>28</v>
      </c>
      <c r="P10" s="30" t="s">
        <v>47</v>
      </c>
      <c r="Q10" s="12" t="s">
        <v>38</v>
      </c>
      <c r="S10" s="12"/>
    </row>
    <row r="11" spans="1:19" ht="24" x14ac:dyDescent="0.25">
      <c r="A11" s="11" t="s">
        <v>48</v>
      </c>
      <c r="B11" s="12" t="s">
        <v>49</v>
      </c>
      <c r="C11" s="12" t="s">
        <v>44</v>
      </c>
      <c r="D11" s="12" t="s">
        <v>21</v>
      </c>
      <c r="E11" s="12" t="s">
        <v>45</v>
      </c>
      <c r="F11" s="12" t="s">
        <v>21</v>
      </c>
      <c r="G11" s="12" t="s">
        <v>31</v>
      </c>
      <c r="H11" s="12" t="s">
        <v>22</v>
      </c>
      <c r="I11" s="12" t="s">
        <v>23</v>
      </c>
      <c r="J11" s="12" t="s">
        <v>24</v>
      </c>
      <c r="K11" s="13" t="s">
        <v>22</v>
      </c>
      <c r="L11" s="12">
        <v>350</v>
      </c>
      <c r="M11" s="12" t="s">
        <v>22</v>
      </c>
      <c r="N11" s="32" t="s">
        <v>27</v>
      </c>
      <c r="O11" s="14" t="s">
        <v>28</v>
      </c>
      <c r="P11" s="30" t="s">
        <v>50</v>
      </c>
      <c r="Q11" s="12" t="s">
        <v>38</v>
      </c>
    </row>
    <row r="12" spans="1:19" ht="24" x14ac:dyDescent="0.25">
      <c r="A12" s="11" t="s">
        <v>53</v>
      </c>
      <c r="B12" s="12" t="s">
        <v>54</v>
      </c>
      <c r="C12" s="12" t="s">
        <v>20</v>
      </c>
      <c r="D12" s="12" t="s">
        <v>21</v>
      </c>
      <c r="E12" s="12" t="s">
        <v>22</v>
      </c>
      <c r="F12" s="12" t="s">
        <v>21</v>
      </c>
      <c r="G12" s="12" t="s">
        <v>31</v>
      </c>
      <c r="H12" s="12" t="s">
        <v>52</v>
      </c>
      <c r="I12" s="12" t="s">
        <v>23</v>
      </c>
      <c r="J12" s="12" t="s">
        <v>24</v>
      </c>
      <c r="K12" s="13" t="s">
        <v>25</v>
      </c>
      <c r="L12" s="12">
        <v>300</v>
      </c>
      <c r="M12" s="12" t="s">
        <v>37</v>
      </c>
      <c r="N12" s="32" t="s">
        <v>27</v>
      </c>
      <c r="O12" s="14" t="s">
        <v>28</v>
      </c>
      <c r="P12" s="30" t="s">
        <v>55</v>
      </c>
      <c r="Q12" s="12" t="s">
        <v>38</v>
      </c>
    </row>
    <row r="13" spans="1:19" ht="48" customHeight="1" x14ac:dyDescent="0.25">
      <c r="A13" s="11" t="s">
        <v>56</v>
      </c>
      <c r="B13" s="12" t="s">
        <v>57</v>
      </c>
      <c r="C13" s="12" t="s">
        <v>58</v>
      </c>
      <c r="D13" s="12" t="s">
        <v>45</v>
      </c>
      <c r="E13" s="12" t="s">
        <v>22</v>
      </c>
      <c r="F13" s="12" t="s">
        <v>21</v>
      </c>
      <c r="G13" s="12" t="s">
        <v>31</v>
      </c>
      <c r="H13" s="12" t="s">
        <v>52</v>
      </c>
      <c r="I13" s="12" t="s">
        <v>32</v>
      </c>
      <c r="J13" s="12" t="s">
        <v>38</v>
      </c>
      <c r="K13" s="13" t="s">
        <v>25</v>
      </c>
      <c r="L13" s="12">
        <v>350</v>
      </c>
      <c r="M13" s="12" t="s">
        <v>26</v>
      </c>
      <c r="N13" s="12" t="s">
        <v>38</v>
      </c>
      <c r="O13" s="14" t="s">
        <v>28</v>
      </c>
      <c r="P13" s="30" t="s">
        <v>59</v>
      </c>
      <c r="Q13" s="12" t="s">
        <v>38</v>
      </c>
    </row>
    <row r="14" spans="1:19" ht="48.75" x14ac:dyDescent="0.25">
      <c r="A14" s="11" t="s">
        <v>114</v>
      </c>
      <c r="B14" s="12" t="s">
        <v>60</v>
      </c>
      <c r="C14" s="12" t="s">
        <v>61</v>
      </c>
      <c r="D14" s="12" t="s">
        <v>45</v>
      </c>
      <c r="E14" s="12" t="s">
        <v>45</v>
      </c>
      <c r="F14" s="12" t="s">
        <v>21</v>
      </c>
      <c r="G14" s="12">
        <v>6</v>
      </c>
      <c r="H14" s="12" t="s">
        <v>52</v>
      </c>
      <c r="I14" s="12" t="s">
        <v>32</v>
      </c>
      <c r="J14" s="12" t="s">
        <v>24</v>
      </c>
      <c r="K14" s="13" t="s">
        <v>25</v>
      </c>
      <c r="L14" s="12">
        <v>500</v>
      </c>
      <c r="M14" s="12" t="s">
        <v>26</v>
      </c>
      <c r="N14" s="12" t="s">
        <v>24</v>
      </c>
      <c r="O14" s="14" t="s">
        <v>28</v>
      </c>
      <c r="P14" s="33" t="s">
        <v>62</v>
      </c>
      <c r="Q14" s="12" t="s">
        <v>38</v>
      </c>
    </row>
    <row r="15" spans="1:19" ht="84" x14ac:dyDescent="0.25">
      <c r="A15" s="11" t="s">
        <v>115</v>
      </c>
      <c r="B15" s="12" t="s">
        <v>63</v>
      </c>
      <c r="C15" s="12" t="s">
        <v>20</v>
      </c>
      <c r="D15" s="12" t="s">
        <v>21</v>
      </c>
      <c r="E15" s="12" t="s">
        <v>22</v>
      </c>
      <c r="F15" s="12" t="s">
        <v>21</v>
      </c>
      <c r="G15" s="12">
        <v>5</v>
      </c>
      <c r="H15" s="12" t="s">
        <v>42</v>
      </c>
      <c r="I15" s="12" t="s">
        <v>23</v>
      </c>
      <c r="J15" s="12" t="s">
        <v>24</v>
      </c>
      <c r="K15" s="13" t="s">
        <v>25</v>
      </c>
      <c r="L15" s="12">
        <v>400</v>
      </c>
      <c r="M15" s="12" t="s">
        <v>22</v>
      </c>
      <c r="N15" s="12" t="s">
        <v>24</v>
      </c>
      <c r="O15" s="14" t="s">
        <v>28</v>
      </c>
      <c r="P15" s="30" t="s">
        <v>64</v>
      </c>
      <c r="Q15" s="12" t="s">
        <v>38</v>
      </c>
    </row>
    <row r="16" spans="1:19" ht="60" x14ac:dyDescent="0.25">
      <c r="A16" s="11" t="s">
        <v>65</v>
      </c>
      <c r="B16" s="12" t="s">
        <v>66</v>
      </c>
      <c r="C16" s="12" t="s">
        <v>67</v>
      </c>
      <c r="D16" s="12" t="s">
        <v>22</v>
      </c>
      <c r="E16" s="12" t="s">
        <v>21</v>
      </c>
      <c r="F16" s="12" t="s">
        <v>21</v>
      </c>
      <c r="G16" s="12" t="s">
        <v>31</v>
      </c>
      <c r="H16" s="12" t="s">
        <v>52</v>
      </c>
      <c r="I16" s="12" t="s">
        <v>23</v>
      </c>
      <c r="J16" s="12" t="s">
        <v>24</v>
      </c>
      <c r="K16" s="13" t="s">
        <v>25</v>
      </c>
      <c r="L16" s="12">
        <v>350</v>
      </c>
      <c r="M16" s="12" t="s">
        <v>26</v>
      </c>
      <c r="N16" s="12" t="s">
        <v>27</v>
      </c>
      <c r="O16" s="14" t="s">
        <v>68</v>
      </c>
      <c r="P16" s="30" t="s">
        <v>69</v>
      </c>
      <c r="Q16" s="12" t="s">
        <v>38</v>
      </c>
    </row>
    <row r="17" spans="1:18" ht="72" x14ac:dyDescent="0.25">
      <c r="A17" s="11" t="s">
        <v>70</v>
      </c>
      <c r="B17" s="12" t="s">
        <v>66</v>
      </c>
      <c r="C17" s="12" t="s">
        <v>51</v>
      </c>
      <c r="D17" s="12" t="s">
        <v>45</v>
      </c>
      <c r="E17" s="12" t="s">
        <v>21</v>
      </c>
      <c r="F17" s="12" t="s">
        <v>21</v>
      </c>
      <c r="G17" s="12" t="s">
        <v>31</v>
      </c>
      <c r="H17" s="12" t="s">
        <v>52</v>
      </c>
      <c r="I17" s="12" t="s">
        <v>32</v>
      </c>
      <c r="J17" s="12" t="s">
        <v>24</v>
      </c>
      <c r="K17" s="13" t="s">
        <v>25</v>
      </c>
      <c r="L17" s="12">
        <v>400</v>
      </c>
      <c r="M17" s="12" t="s">
        <v>26</v>
      </c>
      <c r="N17" s="12" t="s">
        <v>27</v>
      </c>
      <c r="O17" s="14" t="s">
        <v>68</v>
      </c>
      <c r="P17" s="30" t="s">
        <v>71</v>
      </c>
      <c r="Q17" s="12" t="s">
        <v>38</v>
      </c>
    </row>
    <row r="18" spans="1:18" ht="72" x14ac:dyDescent="0.25">
      <c r="A18" s="11" t="s">
        <v>72</v>
      </c>
      <c r="B18" s="12" t="s">
        <v>73</v>
      </c>
      <c r="C18" s="12" t="s">
        <v>20</v>
      </c>
      <c r="D18" s="12" t="s">
        <v>21</v>
      </c>
      <c r="E18" s="12" t="s">
        <v>21</v>
      </c>
      <c r="F18" s="12" t="s">
        <v>22</v>
      </c>
      <c r="G18" s="12">
        <v>5</v>
      </c>
      <c r="H18" s="12" t="s">
        <v>22</v>
      </c>
      <c r="I18" s="12" t="s">
        <v>23</v>
      </c>
      <c r="J18" s="12" t="s">
        <v>24</v>
      </c>
      <c r="K18" s="13" t="s">
        <v>74</v>
      </c>
      <c r="L18" s="12">
        <v>550</v>
      </c>
      <c r="M18" s="12" t="s">
        <v>22</v>
      </c>
      <c r="N18" s="12" t="s">
        <v>24</v>
      </c>
      <c r="O18" s="14" t="s">
        <v>28</v>
      </c>
      <c r="P18" s="30" t="s">
        <v>75</v>
      </c>
      <c r="Q18" s="12" t="s">
        <v>24</v>
      </c>
    </row>
    <row r="19" spans="1:18" ht="72" x14ac:dyDescent="0.25">
      <c r="A19" s="11" t="s">
        <v>117</v>
      </c>
      <c r="B19" s="12" t="s">
        <v>76</v>
      </c>
      <c r="C19" s="12" t="s">
        <v>77</v>
      </c>
      <c r="D19" s="12" t="s">
        <v>21</v>
      </c>
      <c r="E19" s="12" t="s">
        <v>22</v>
      </c>
      <c r="F19" s="12" t="s">
        <v>21</v>
      </c>
      <c r="G19" s="12">
        <v>8</v>
      </c>
      <c r="H19" s="12" t="s">
        <v>52</v>
      </c>
      <c r="I19" s="12" t="s">
        <v>23</v>
      </c>
      <c r="J19" s="12" t="s">
        <v>24</v>
      </c>
      <c r="K19" s="13" t="s">
        <v>25</v>
      </c>
      <c r="L19" s="12">
        <v>300</v>
      </c>
      <c r="M19" s="12" t="s">
        <v>37</v>
      </c>
      <c r="N19" s="12" t="s">
        <v>24</v>
      </c>
      <c r="O19" s="14" t="s">
        <v>68</v>
      </c>
      <c r="P19" s="30" t="s">
        <v>78</v>
      </c>
      <c r="Q19" s="12" t="s">
        <v>38</v>
      </c>
    </row>
    <row r="20" spans="1:18" ht="48" x14ac:dyDescent="0.25">
      <c r="A20" s="11" t="s">
        <v>117</v>
      </c>
      <c r="B20" s="12" t="s">
        <v>79</v>
      </c>
      <c r="C20" s="12" t="s">
        <v>80</v>
      </c>
      <c r="D20" s="12" t="s">
        <v>21</v>
      </c>
      <c r="E20" s="12" t="s">
        <v>21</v>
      </c>
      <c r="F20" s="12" t="s">
        <v>21</v>
      </c>
      <c r="G20" s="12">
        <v>10</v>
      </c>
      <c r="H20" s="12" t="s">
        <v>22</v>
      </c>
      <c r="I20" s="12" t="s">
        <v>23</v>
      </c>
      <c r="J20" s="12" t="s">
        <v>24</v>
      </c>
      <c r="K20" s="13" t="s">
        <v>22</v>
      </c>
      <c r="L20" s="12">
        <v>800</v>
      </c>
      <c r="M20" s="12" t="s">
        <v>37</v>
      </c>
      <c r="N20" s="12" t="s">
        <v>24</v>
      </c>
      <c r="O20" s="14" t="s">
        <v>68</v>
      </c>
      <c r="P20" s="30" t="s">
        <v>81</v>
      </c>
      <c r="Q20" s="12" t="s">
        <v>24</v>
      </c>
    </row>
    <row r="21" spans="1:18" ht="24" x14ac:dyDescent="0.25">
      <c r="A21" s="15" t="s">
        <v>82</v>
      </c>
      <c r="B21" s="16" t="s">
        <v>83</v>
      </c>
      <c r="C21" s="16" t="s">
        <v>44</v>
      </c>
      <c r="D21" s="16" t="s">
        <v>21</v>
      </c>
      <c r="E21" s="16" t="s">
        <v>22</v>
      </c>
      <c r="F21" s="16" t="s">
        <v>21</v>
      </c>
      <c r="G21" s="17" t="s">
        <v>84</v>
      </c>
      <c r="H21" s="16" t="s">
        <v>22</v>
      </c>
      <c r="I21" s="16" t="s">
        <v>23</v>
      </c>
      <c r="J21" s="16" t="s">
        <v>38</v>
      </c>
      <c r="K21" s="18" t="s">
        <v>25</v>
      </c>
      <c r="L21" s="16">
        <v>1000</v>
      </c>
      <c r="M21" s="16" t="s">
        <v>26</v>
      </c>
      <c r="N21" s="16" t="s">
        <v>24</v>
      </c>
      <c r="O21" s="14" t="s">
        <v>28</v>
      </c>
      <c r="P21" s="19" t="s">
        <v>85</v>
      </c>
      <c r="Q21" s="12" t="s">
        <v>38</v>
      </c>
    </row>
    <row r="22" spans="1:18" ht="36" customHeight="1" x14ac:dyDescent="0.25">
      <c r="A22" s="20" t="s">
        <v>87</v>
      </c>
      <c r="B22" s="21" t="s">
        <v>88</v>
      </c>
      <c r="C22" s="21" t="s">
        <v>20</v>
      </c>
      <c r="D22" s="21" t="s">
        <v>21</v>
      </c>
      <c r="E22" s="21" t="s">
        <v>21</v>
      </c>
      <c r="F22" s="21" t="s">
        <v>21</v>
      </c>
      <c r="G22" s="21" t="s">
        <v>89</v>
      </c>
      <c r="H22" s="21" t="s">
        <v>52</v>
      </c>
      <c r="I22" s="21" t="s">
        <v>23</v>
      </c>
      <c r="J22" s="16" t="s">
        <v>38</v>
      </c>
      <c r="K22" s="22" t="s">
        <v>25</v>
      </c>
      <c r="L22" s="21">
        <v>700</v>
      </c>
      <c r="M22" s="21" t="s">
        <v>26</v>
      </c>
      <c r="N22" s="16" t="s">
        <v>27</v>
      </c>
      <c r="O22" s="14" t="s">
        <v>28</v>
      </c>
      <c r="P22" s="19" t="s">
        <v>90</v>
      </c>
      <c r="Q22" s="12" t="s">
        <v>38</v>
      </c>
    </row>
    <row r="23" spans="1:18" ht="36" x14ac:dyDescent="0.25">
      <c r="A23" s="23" t="s">
        <v>91</v>
      </c>
      <c r="B23" s="16" t="s">
        <v>118</v>
      </c>
      <c r="C23" s="16" t="s">
        <v>86</v>
      </c>
      <c r="D23" s="16" t="s">
        <v>21</v>
      </c>
      <c r="E23" s="16" t="s">
        <v>21</v>
      </c>
      <c r="F23" s="16" t="s">
        <v>21</v>
      </c>
      <c r="G23" s="16">
        <v>5</v>
      </c>
      <c r="H23" s="16" t="s">
        <v>22</v>
      </c>
      <c r="I23" s="16" t="s">
        <v>23</v>
      </c>
      <c r="J23" s="16" t="s">
        <v>38</v>
      </c>
      <c r="K23" s="16" t="s">
        <v>25</v>
      </c>
      <c r="L23" s="16">
        <v>500</v>
      </c>
      <c r="M23" s="16" t="s">
        <v>26</v>
      </c>
      <c r="N23" s="16" t="s">
        <v>24</v>
      </c>
      <c r="O23" s="14" t="s">
        <v>28</v>
      </c>
      <c r="P23" s="19" t="s">
        <v>92</v>
      </c>
      <c r="Q23" s="12" t="s">
        <v>38</v>
      </c>
    </row>
    <row r="24" spans="1:18" ht="24" x14ac:dyDescent="0.25">
      <c r="A24" s="38" t="s">
        <v>94</v>
      </c>
      <c r="B24" s="21" t="s">
        <v>95</v>
      </c>
      <c r="C24" s="21" t="s">
        <v>86</v>
      </c>
      <c r="D24" s="21" t="s">
        <v>21</v>
      </c>
      <c r="E24" s="21" t="s">
        <v>21</v>
      </c>
      <c r="F24" s="21" t="s">
        <v>21</v>
      </c>
      <c r="G24" s="21">
        <v>4</v>
      </c>
      <c r="H24" s="21" t="s">
        <v>52</v>
      </c>
      <c r="I24" s="21" t="s">
        <v>23</v>
      </c>
      <c r="J24" s="21" t="s">
        <v>38</v>
      </c>
      <c r="K24" s="21" t="s">
        <v>25</v>
      </c>
      <c r="L24" s="21">
        <v>800</v>
      </c>
      <c r="M24" s="21" t="s">
        <v>26</v>
      </c>
      <c r="N24" s="21" t="s">
        <v>24</v>
      </c>
      <c r="O24" s="39" t="s">
        <v>28</v>
      </c>
      <c r="P24" s="40" t="s">
        <v>93</v>
      </c>
      <c r="Q24" s="12" t="s">
        <v>24</v>
      </c>
    </row>
    <row r="25" spans="1:18" ht="36.75" x14ac:dyDescent="0.25">
      <c r="A25" s="41" t="s">
        <v>105</v>
      </c>
      <c r="B25" s="41" t="s">
        <v>119</v>
      </c>
      <c r="C25" s="41" t="s">
        <v>61</v>
      </c>
      <c r="D25" s="41" t="s">
        <v>45</v>
      </c>
      <c r="E25" s="41" t="s">
        <v>45</v>
      </c>
      <c r="F25" s="41" t="s">
        <v>21</v>
      </c>
      <c r="G25" s="41">
        <v>10</v>
      </c>
      <c r="H25" s="41" t="s">
        <v>52</v>
      </c>
      <c r="I25" s="41" t="s">
        <v>32</v>
      </c>
      <c r="J25" s="41" t="s">
        <v>24</v>
      </c>
      <c r="K25" s="41" t="s">
        <v>25</v>
      </c>
      <c r="L25" s="41">
        <v>500</v>
      </c>
      <c r="M25" s="41" t="s">
        <v>26</v>
      </c>
      <c r="N25" s="41" t="s">
        <v>24</v>
      </c>
      <c r="O25" s="41" t="s">
        <v>28</v>
      </c>
      <c r="P25" s="42" t="s">
        <v>106</v>
      </c>
      <c r="Q25" s="44" t="s">
        <v>38</v>
      </c>
    </row>
    <row r="26" spans="1:18" x14ac:dyDescent="0.25">
      <c r="A26" s="44" t="s">
        <v>148</v>
      </c>
      <c r="B26" s="44" t="s">
        <v>149</v>
      </c>
      <c r="C26" s="44"/>
      <c r="D26" s="44"/>
      <c r="E26" s="44"/>
      <c r="F26" s="44"/>
      <c r="G26" s="44"/>
      <c r="H26" s="44"/>
      <c r="I26" s="44"/>
      <c r="J26" s="44"/>
      <c r="K26" s="44"/>
      <c r="L26" s="44"/>
      <c r="M26" s="44"/>
      <c r="N26" s="44"/>
      <c r="O26" s="44"/>
      <c r="P26" s="62"/>
      <c r="Q26" s="63"/>
    </row>
    <row r="27" spans="1:18" ht="47.25" customHeight="1" thickBot="1" x14ac:dyDescent="0.3">
      <c r="A27" s="8" t="s">
        <v>96</v>
      </c>
      <c r="P27" s="31"/>
    </row>
    <row r="28" spans="1:18" ht="48" x14ac:dyDescent="0.25">
      <c r="A28" s="25" t="s">
        <v>97</v>
      </c>
      <c r="B28" s="26" t="s">
        <v>98</v>
      </c>
      <c r="C28" s="24" t="s">
        <v>99</v>
      </c>
      <c r="D28" s="26" t="s">
        <v>100</v>
      </c>
      <c r="E28" s="26" t="s">
        <v>21</v>
      </c>
      <c r="F28" s="26" t="s">
        <v>21</v>
      </c>
      <c r="G28" s="26" t="s">
        <v>101</v>
      </c>
      <c r="H28" s="26" t="s">
        <v>22</v>
      </c>
      <c r="I28" s="26" t="s">
        <v>102</v>
      </c>
      <c r="J28" s="24" t="s">
        <v>38</v>
      </c>
      <c r="K28" s="27" t="s">
        <v>25</v>
      </c>
      <c r="L28" s="26">
        <v>500</v>
      </c>
      <c r="M28" s="26" t="s">
        <v>26</v>
      </c>
      <c r="N28" s="28" t="s">
        <v>24</v>
      </c>
      <c r="O28" s="10" t="s">
        <v>68</v>
      </c>
      <c r="P28" s="29" t="s">
        <v>103</v>
      </c>
    </row>
    <row r="29" spans="1:18" ht="24" x14ac:dyDescent="0.25">
      <c r="A29" s="41" t="s">
        <v>107</v>
      </c>
      <c r="B29" s="41" t="s">
        <v>108</v>
      </c>
      <c r="C29" s="41" t="s">
        <v>120</v>
      </c>
      <c r="D29" s="41" t="s">
        <v>21</v>
      </c>
      <c r="E29" s="41" t="s">
        <v>21</v>
      </c>
      <c r="F29" s="41" t="s">
        <v>21</v>
      </c>
      <c r="G29" s="41">
        <v>2</v>
      </c>
      <c r="H29" s="41" t="s">
        <v>109</v>
      </c>
      <c r="I29" s="41" t="s">
        <v>110</v>
      </c>
      <c r="J29" s="41" t="s">
        <v>38</v>
      </c>
      <c r="K29" s="41" t="s">
        <v>25</v>
      </c>
      <c r="L29" s="41">
        <v>800</v>
      </c>
      <c r="M29" s="41" t="s">
        <v>37</v>
      </c>
      <c r="N29" s="41" t="s">
        <v>24</v>
      </c>
      <c r="O29" s="41" t="s">
        <v>28</v>
      </c>
      <c r="P29" s="43" t="s">
        <v>111</v>
      </c>
      <c r="Q29" s="44" t="s">
        <v>38</v>
      </c>
    </row>
    <row r="30" spans="1:18" ht="60.75" thickBot="1" x14ac:dyDescent="0.3">
      <c r="A30" s="45" t="s">
        <v>121</v>
      </c>
      <c r="B30" s="12" t="s">
        <v>122</v>
      </c>
      <c r="C30" s="46" t="s">
        <v>123</v>
      </c>
      <c r="D30" s="12" t="s">
        <v>45</v>
      </c>
      <c r="E30" s="12" t="s">
        <v>21</v>
      </c>
      <c r="F30" s="12" t="s">
        <v>21</v>
      </c>
      <c r="G30" s="12">
        <v>3</v>
      </c>
      <c r="H30" s="12" t="s">
        <v>52</v>
      </c>
      <c r="I30" s="12" t="s">
        <v>23</v>
      </c>
      <c r="J30" s="12" t="s">
        <v>24</v>
      </c>
      <c r="K30" s="13" t="s">
        <v>25</v>
      </c>
      <c r="L30" s="12">
        <v>400</v>
      </c>
      <c r="M30" s="12" t="s">
        <v>26</v>
      </c>
      <c r="N30" s="47" t="s">
        <v>24</v>
      </c>
      <c r="O30" s="14" t="s">
        <v>68</v>
      </c>
      <c r="P30" s="30" t="s">
        <v>124</v>
      </c>
      <c r="Q30" s="48" t="s">
        <v>24</v>
      </c>
      <c r="R30" s="49" t="s">
        <v>125</v>
      </c>
    </row>
    <row r="32" spans="1:18" x14ac:dyDescent="0.25">
      <c r="A32" s="6"/>
    </row>
    <row r="33" spans="1:1" x14ac:dyDescent="0.25">
      <c r="A33" s="1"/>
    </row>
    <row r="34" spans="1:1" x14ac:dyDescent="0.25">
      <c r="A34" s="3"/>
    </row>
    <row r="36" spans="1:1" x14ac:dyDescent="0.25">
      <c r="A36" s="1"/>
    </row>
    <row r="37" spans="1:1" x14ac:dyDescent="0.25">
      <c r="A37" s="3"/>
    </row>
    <row r="38" spans="1:1" x14ac:dyDescent="0.25">
      <c r="A38" s="4"/>
    </row>
    <row r="39" spans="1:1" x14ac:dyDescent="0.25">
      <c r="A39" s="5"/>
    </row>
    <row r="40" spans="1:1" x14ac:dyDescent="0.25">
      <c r="A40" s="3"/>
    </row>
    <row r="42" spans="1:1" x14ac:dyDescent="0.25">
      <c r="A42" s="1"/>
    </row>
    <row r="43" spans="1:1" x14ac:dyDescent="0.25">
      <c r="A43" s="3"/>
    </row>
  </sheetData>
  <autoFilter ref="A5:O20"/>
  <conditionalFormatting sqref="N7:N24 N26">
    <cfRule type="cellIs" dxfId="63" priority="161" operator="equal">
      <formula>"Nee"</formula>
    </cfRule>
    <cfRule type="cellIs" dxfId="62" priority="162" operator="equal">
      <formula>"Ja"</formula>
    </cfRule>
  </conditionalFormatting>
  <conditionalFormatting sqref="J7:J24 J26">
    <cfRule type="cellIs" dxfId="61" priority="144" operator="equal">
      <formula>"Nee"</formula>
    </cfRule>
  </conditionalFormatting>
  <conditionalFormatting sqref="J7:J24 J26">
    <cfRule type="cellIs" dxfId="60" priority="142" operator="equal">
      <formula>"Ja"</formula>
    </cfRule>
  </conditionalFormatting>
  <conditionalFormatting sqref="J28">
    <cfRule type="cellIs" dxfId="59" priority="128" operator="equal">
      <formula>"Ja"</formula>
    </cfRule>
  </conditionalFormatting>
  <conditionalFormatting sqref="J28">
    <cfRule type="cellIs" dxfId="58" priority="127" operator="equal">
      <formula>"Nee"</formula>
    </cfRule>
  </conditionalFormatting>
  <conditionalFormatting sqref="N28">
    <cfRule type="cellIs" dxfId="57" priority="111" operator="equal">
      <formula>"Nee"</formula>
    </cfRule>
    <cfRule type="cellIs" dxfId="56" priority="112" operator="equal">
      <formula>"Ja"</formula>
    </cfRule>
  </conditionalFormatting>
  <conditionalFormatting sqref="N25">
    <cfRule type="cellIs" dxfId="55" priority="103" operator="equal">
      <formula>"Nee"</formula>
    </cfRule>
    <cfRule type="cellIs" dxfId="54" priority="104" operator="equal">
      <formula>"Ja"</formula>
    </cfRule>
  </conditionalFormatting>
  <conditionalFormatting sqref="J25">
    <cfRule type="cellIs" dxfId="53" priority="101" operator="equal">
      <formula>"Nee"</formula>
    </cfRule>
  </conditionalFormatting>
  <conditionalFormatting sqref="J25">
    <cfRule type="cellIs" dxfId="52" priority="102" operator="equal">
      <formula>"Ja"</formula>
    </cfRule>
  </conditionalFormatting>
  <conditionalFormatting sqref="Q9">
    <cfRule type="cellIs" dxfId="51" priority="87" operator="equal">
      <formula>"Nee"</formula>
    </cfRule>
  </conditionalFormatting>
  <conditionalFormatting sqref="Q9">
    <cfRule type="cellIs" dxfId="50" priority="88" operator="equal">
      <formula>"Ja"</formula>
    </cfRule>
  </conditionalFormatting>
  <conditionalFormatting sqref="Q10">
    <cfRule type="cellIs" dxfId="49" priority="85" operator="equal">
      <formula>"Nee"</formula>
    </cfRule>
  </conditionalFormatting>
  <conditionalFormatting sqref="Q10">
    <cfRule type="cellIs" dxfId="48" priority="86" operator="equal">
      <formula>"Ja"</formula>
    </cfRule>
  </conditionalFormatting>
  <conditionalFormatting sqref="Q11">
    <cfRule type="cellIs" dxfId="47" priority="83" operator="equal">
      <formula>"Nee"</formula>
    </cfRule>
  </conditionalFormatting>
  <conditionalFormatting sqref="Q11">
    <cfRule type="cellIs" dxfId="46" priority="84" operator="equal">
      <formula>"Ja"</formula>
    </cfRule>
  </conditionalFormatting>
  <conditionalFormatting sqref="Q12">
    <cfRule type="cellIs" dxfId="45" priority="79" operator="equal">
      <formula>"Nee"</formula>
    </cfRule>
  </conditionalFormatting>
  <conditionalFormatting sqref="Q12">
    <cfRule type="cellIs" dxfId="44" priority="80" operator="equal">
      <formula>"Ja"</formula>
    </cfRule>
  </conditionalFormatting>
  <conditionalFormatting sqref="Q13">
    <cfRule type="cellIs" dxfId="43" priority="77" operator="equal">
      <formula>"Nee"</formula>
    </cfRule>
  </conditionalFormatting>
  <conditionalFormatting sqref="Q13">
    <cfRule type="cellIs" dxfId="42" priority="78" operator="equal">
      <formula>"Ja"</formula>
    </cfRule>
  </conditionalFormatting>
  <conditionalFormatting sqref="Q14">
    <cfRule type="cellIs" dxfId="41" priority="73" operator="equal">
      <formula>"Nee"</formula>
    </cfRule>
  </conditionalFormatting>
  <conditionalFormatting sqref="Q14">
    <cfRule type="cellIs" dxfId="40" priority="74" operator="equal">
      <formula>"Ja"</formula>
    </cfRule>
  </conditionalFormatting>
  <conditionalFormatting sqref="Q15">
    <cfRule type="cellIs" dxfId="39" priority="71" operator="equal">
      <formula>"Nee"</formula>
    </cfRule>
  </conditionalFormatting>
  <conditionalFormatting sqref="Q15">
    <cfRule type="cellIs" dxfId="38" priority="72" operator="equal">
      <formula>"Ja"</formula>
    </cfRule>
  </conditionalFormatting>
  <conditionalFormatting sqref="Q16">
    <cfRule type="cellIs" dxfId="37" priority="69" operator="equal">
      <formula>"Nee"</formula>
    </cfRule>
  </conditionalFormatting>
  <conditionalFormatting sqref="Q16">
    <cfRule type="cellIs" dxfId="36" priority="70" operator="equal">
      <formula>"Ja"</formula>
    </cfRule>
  </conditionalFormatting>
  <conditionalFormatting sqref="Q17">
    <cfRule type="cellIs" dxfId="35" priority="67" operator="equal">
      <formula>"Nee"</formula>
    </cfRule>
  </conditionalFormatting>
  <conditionalFormatting sqref="Q17">
    <cfRule type="cellIs" dxfId="34" priority="68" operator="equal">
      <formula>"Ja"</formula>
    </cfRule>
  </conditionalFormatting>
  <conditionalFormatting sqref="Q18">
    <cfRule type="cellIs" dxfId="33" priority="65" operator="equal">
      <formula>"Nee"</formula>
    </cfRule>
  </conditionalFormatting>
  <conditionalFormatting sqref="Q18">
    <cfRule type="cellIs" dxfId="32" priority="66" operator="equal">
      <formula>"Ja"</formula>
    </cfRule>
  </conditionalFormatting>
  <conditionalFormatting sqref="Q19">
    <cfRule type="cellIs" dxfId="31" priority="63" operator="equal">
      <formula>"Nee"</formula>
    </cfRule>
  </conditionalFormatting>
  <conditionalFormatting sqref="Q19">
    <cfRule type="cellIs" dxfId="30" priority="64" operator="equal">
      <formula>"Ja"</formula>
    </cfRule>
  </conditionalFormatting>
  <conditionalFormatting sqref="Q20">
    <cfRule type="cellIs" dxfId="29" priority="61" operator="equal">
      <formula>"Nee"</formula>
    </cfRule>
  </conditionalFormatting>
  <conditionalFormatting sqref="Q20">
    <cfRule type="cellIs" dxfId="28" priority="62" operator="equal">
      <formula>"Ja"</formula>
    </cfRule>
  </conditionalFormatting>
  <conditionalFormatting sqref="Q21">
    <cfRule type="cellIs" dxfId="27" priority="59" operator="equal">
      <formula>"Nee"</formula>
    </cfRule>
  </conditionalFormatting>
  <conditionalFormatting sqref="Q21">
    <cfRule type="cellIs" dxfId="26" priority="60" operator="equal">
      <formula>"Ja"</formula>
    </cfRule>
  </conditionalFormatting>
  <conditionalFormatting sqref="Q22">
    <cfRule type="cellIs" dxfId="25" priority="43" operator="equal">
      <formula>"Nee"</formula>
    </cfRule>
  </conditionalFormatting>
  <conditionalFormatting sqref="Q22">
    <cfRule type="cellIs" dxfId="24" priority="44" operator="equal">
      <formula>"Ja"</formula>
    </cfRule>
  </conditionalFormatting>
  <conditionalFormatting sqref="Q23">
    <cfRule type="cellIs" dxfId="23" priority="41" operator="equal">
      <formula>"Nee"</formula>
    </cfRule>
  </conditionalFormatting>
  <conditionalFormatting sqref="Q23">
    <cfRule type="cellIs" dxfId="22" priority="42" operator="equal">
      <formula>"Ja"</formula>
    </cfRule>
  </conditionalFormatting>
  <conditionalFormatting sqref="Q24">
    <cfRule type="cellIs" dxfId="21" priority="35" operator="equal">
      <formula>"Nee"</formula>
    </cfRule>
  </conditionalFormatting>
  <conditionalFormatting sqref="Q24">
    <cfRule type="cellIs" dxfId="20" priority="36" operator="equal">
      <formula>"Ja"</formula>
    </cfRule>
  </conditionalFormatting>
  <conditionalFormatting sqref="Q25">
    <cfRule type="cellIs" dxfId="19" priority="31" operator="equal">
      <formula>"Nee"</formula>
    </cfRule>
  </conditionalFormatting>
  <conditionalFormatting sqref="Q25">
    <cfRule type="cellIs" dxfId="18" priority="32" operator="equal">
      <formula>"Ja"</formula>
    </cfRule>
  </conditionalFormatting>
  <conditionalFormatting sqref="Q7">
    <cfRule type="cellIs" dxfId="17" priority="17" operator="equal">
      <formula>"Nee"</formula>
    </cfRule>
  </conditionalFormatting>
  <conditionalFormatting sqref="Q7">
    <cfRule type="cellIs" dxfId="16" priority="18" operator="equal">
      <formula>"Ja"</formula>
    </cfRule>
  </conditionalFormatting>
  <conditionalFormatting sqref="S10">
    <cfRule type="cellIs" dxfId="15" priority="15" operator="equal">
      <formula>"Nee"</formula>
    </cfRule>
  </conditionalFormatting>
  <conditionalFormatting sqref="S10">
    <cfRule type="cellIs" dxfId="14" priority="16" operator="equal">
      <formula>"Ja"</formula>
    </cfRule>
  </conditionalFormatting>
  <conditionalFormatting sqref="Q8">
    <cfRule type="cellIs" dxfId="13" priority="13" operator="equal">
      <formula>"Nee"</formula>
    </cfRule>
  </conditionalFormatting>
  <conditionalFormatting sqref="Q8">
    <cfRule type="cellIs" dxfId="12" priority="14" operator="equal">
      <formula>"Ja"</formula>
    </cfRule>
  </conditionalFormatting>
  <conditionalFormatting sqref="J30">
    <cfRule type="cellIs" dxfId="11" priority="12" operator="equal">
      <formula>"Nee"</formula>
    </cfRule>
  </conditionalFormatting>
  <conditionalFormatting sqref="J30">
    <cfRule type="cellIs" dxfId="10" priority="11" operator="equal">
      <formula>"Ja"</formula>
    </cfRule>
  </conditionalFormatting>
  <conditionalFormatting sqref="N30">
    <cfRule type="cellIs" dxfId="9" priority="9" operator="equal">
      <formula>"Nee"</formula>
    </cfRule>
    <cfRule type="cellIs" dxfId="8" priority="10" operator="equal">
      <formula>"Ja"</formula>
    </cfRule>
  </conditionalFormatting>
  <conditionalFormatting sqref="Q30">
    <cfRule type="cellIs" dxfId="7" priority="7" operator="equal">
      <formula>"Nee"</formula>
    </cfRule>
  </conditionalFormatting>
  <conditionalFormatting sqref="Q30">
    <cfRule type="cellIs" dxfId="6" priority="8" operator="equal">
      <formula>"Ja"</formula>
    </cfRule>
  </conditionalFormatting>
  <conditionalFormatting sqref="N29">
    <cfRule type="cellIs" dxfId="5" priority="5" operator="equal">
      <formula>"Nee"</formula>
    </cfRule>
    <cfRule type="cellIs" dxfId="4" priority="6" operator="equal">
      <formula>"Ja"</formula>
    </cfRule>
  </conditionalFormatting>
  <conditionalFormatting sqref="J29">
    <cfRule type="cellIs" dxfId="3" priority="4" operator="equal">
      <formula>"Nee"</formula>
    </cfRule>
  </conditionalFormatting>
  <conditionalFormatting sqref="J29">
    <cfRule type="cellIs" dxfId="2" priority="3" operator="equal">
      <formula>"Ja"</formula>
    </cfRule>
  </conditionalFormatting>
  <conditionalFormatting sqref="Q29">
    <cfRule type="cellIs" dxfId="1" priority="1" operator="equal">
      <formula>"Nee"</formula>
    </cfRule>
  </conditionalFormatting>
  <conditionalFormatting sqref="Q29">
    <cfRule type="cellIs" dxfId="0" priority="2" operator="equal">
      <formula>"Ja"</formula>
    </cfRule>
  </conditionalFormatting>
  <dataValidations count="4">
    <dataValidation type="custom" showInputMessage="1" showErrorMessage="1" sqref="N6">
      <formula1>"Ja; Nee"</formula1>
    </dataValidation>
    <dataValidation type="list" allowBlank="1" showInputMessage="1" showErrorMessage="1" sqref="Q29:Q30 S10 J28:J30 Q7:Q25 J7:J26">
      <formula1>"Ja, Nee"</formula1>
    </dataValidation>
    <dataValidation type="list" allowBlank="1" showInputMessage="1" showErrorMessage="1" sqref="O28:O30 O7:O26">
      <formula1>"Geen, Bes, Bloem/nectar, Nest-/vluchtgelegenheid, Bes bloem en nest-/vluchtgelegenheid"</formula1>
    </dataValidation>
    <dataValidation type="list" allowBlank="1" showInputMessage="1" showErrorMessage="1" sqref="N28:N30 N7:N26">
      <formula1>"Ja, Nee, mogelijk"</formula1>
    </dataValidation>
  </dataValidations>
  <pageMargins left="0.7" right="0.7" top="0.75" bottom="0.75" header="0.3" footer="0.3"/>
  <pageSetup paperSize="8" scale="5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Project Document" ma:contentTypeID="0x0101006D56A7865C58A149A83C55730CE7EA1800DFC80DEB1D84664A9F5545AF22814AE8" ma:contentTypeVersion="21" ma:contentTypeDescription="Een nieuw document maken." ma:contentTypeScope="" ma:versionID="049c52021382c122aa1b3d830c89d612">
  <xsd:schema xmlns:xsd="http://www.w3.org/2001/XMLSchema" xmlns:xs="http://www.w3.org/2001/XMLSchema" xmlns:p="http://schemas.microsoft.com/office/2006/metadata/properties" xmlns:ns1="http://schemas.microsoft.com/sharepoint/v3" xmlns:ns2="cb665cb2-4c1b-4338-95f1-4dd7cd771ce0" xmlns:ns3="5e59680c-d40f-450c-b888-7cd08e3611b7" targetNamespace="http://schemas.microsoft.com/office/2006/metadata/properties" ma:root="true" ma:fieldsID="b3ac24877ec240cd8a94d394bc8ae947" ns1:_="" ns2:_="" ns3:_="">
    <xsd:import namespace="http://schemas.microsoft.com/sharepoint/v3"/>
    <xsd:import namespace="cb665cb2-4c1b-4338-95f1-4dd7cd771ce0"/>
    <xsd:import namespace="5e59680c-d40f-450c-b888-7cd08e3611b7"/>
    <xsd:element name="properties">
      <xsd:complexType>
        <xsd:sequence>
          <xsd:element name="documentManagement">
            <xsd:complexType>
              <xsd:all>
                <xsd:element ref="ns2:Connect-DossierId" minOccurs="0"/>
                <xsd:element ref="ns2:Connect-Subtitel" minOccurs="0"/>
                <xsd:element ref="ns2:Connect-Toelichting" minOccurs="0"/>
                <xsd:element ref="ns2:Connect-Status"/>
                <xsd:element ref="ns2:Connect-Auteur" minOccurs="0"/>
                <xsd:element ref="ns2:Connect-AuteurExtern" minOccurs="0"/>
                <xsd:element ref="ns2:Connect-Ondertekenaar" minOccurs="0"/>
                <xsd:element ref="ns2:Connect-Archiefwaardig"/>
                <xsd:element ref="ns2:Connect-ManagerProjectbeheersing" minOccurs="0"/>
                <xsd:element ref="ns2:Connect-Contractmanager" minOccurs="0"/>
                <xsd:element ref="ns2:Connect-TechnischManager" minOccurs="0"/>
                <xsd:element ref="ns2:Connect-Omgevingsmanager" minOccurs="0"/>
                <xsd:element ref="ns2:e28f84c711554a75a94a2dfe3a3bea15" minOccurs="0"/>
                <xsd:element ref="ns2:ka142704ec404179bc6dc96ce8d3373c" minOccurs="0"/>
                <xsd:element ref="ns2:TaxCatchAll" minOccurs="0"/>
                <xsd:element ref="ns2:md4a5e6ab761404298864f0be17ffc0c" minOccurs="0"/>
                <xsd:element ref="ns2:TaxKeywordTaxHTField" minOccurs="0"/>
                <xsd:element ref="ns2:TaxCatchAllLabel" minOccurs="0"/>
                <xsd:element ref="ns2:j4385b9e35ef42c5bc2f4b49e945d3d0" minOccurs="0"/>
                <xsd:element ref="ns2:jbd8c863d0e84969b217bbeafdb75459" minOccurs="0"/>
                <xsd:element ref="ns2:d38b446f7b294aa48a544e5738eab49c" minOccurs="0"/>
                <xsd:element ref="ns1:UR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36" nillable="true" ma:displayName="URL" ma:hidden="true" ma:internalName="URL"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DossierId" ma:index="1" nillable="true" ma:displayName="Dossier Id" ma:internalName="Connect_x002d_DossierId" ma:readOnly="false">
      <xsd:simpleType>
        <xsd:restriction base="dms:Text">
          <xsd:maxLength value="255"/>
        </xsd:restriction>
      </xsd:simpleType>
    </xsd:element>
    <xsd:element name="Connect-Subtitel" ma:index="4" nillable="true" ma:displayName="Subtitel" ma:internalName="Connect_x002d_Subtitel" ma:readOnly="false">
      <xsd:simpleType>
        <xsd:restriction base="dms:Text">
          <xsd:maxLength value="255"/>
        </xsd:restriction>
      </xsd:simpleType>
    </xsd:element>
    <xsd:element name="Connect-Toelichting" ma:index="5" nillable="true" ma:displayName="Toelichting" ma:internalName="Connect_x002d_Toelichting" ma:readOnly="false">
      <xsd:simpleType>
        <xsd:restriction base="dms:Note"/>
      </xsd:simpleType>
    </xsd:element>
    <xsd:element name="Connect-Status" ma:index="7"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uteur" ma:index="10" nillable="true" ma:displayName="Auteur"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11" nillable="true" ma:displayName="Auteur Extern" ma:internalName="Connect_x002d_AuteurExtern" ma:readOnly="false">
      <xsd:simpleType>
        <xsd:restriction base="dms:Text">
          <xsd:maxLength value="255"/>
        </xsd:restriction>
      </xsd:simpleType>
    </xsd:element>
    <xsd:element name="Connect-Ondertekenaar" ma:index="12" nillable="true" ma:displayName="Ondertekenaar"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13" ma:displayName="Archiefwaardig" ma:default="Ja" ma:format="Dropdown" ma:internalName="Connect_x002d_Archiefwaardig" ma:readOnly="false">
      <xsd:simpleType>
        <xsd:restriction base="dms:Choice">
          <xsd:enumeration value="Ja"/>
          <xsd:enumeration value="Nee"/>
        </xsd:restriction>
      </xsd:simpleType>
    </xsd:element>
    <xsd:element name="Connect-ManagerProjectbeheersing" ma:index="14" nillable="true" ma:displayName="Manager Projectbeheersing"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15" nillable="true" ma:displayName="Contractmanager"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16" nillable="true" ma:displayName="Technisch Manager"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17" nillable="true" ma:displayName="Omgevingsmanager"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28f84c711554a75a94a2dfe3a3bea15" ma:index="21"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element name="ka142704ec404179bc6dc96ce8d3373c" ma:index="24"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b87039f0-c45f-4397-90b5-3e4c66f387df}" ma:internalName="TaxCatchAll" ma:readOnly="false" ma:showField="CatchAllData" ma:web="5e59680c-d40f-450c-b888-7cd08e3611b7">
      <xsd:complexType>
        <xsd:complexContent>
          <xsd:extension base="dms:MultiChoiceLookup">
            <xsd:sequence>
              <xsd:element name="Value" type="dms:Lookup" maxOccurs="unbounded" minOccurs="0" nillable="true"/>
            </xsd:sequence>
          </xsd:extension>
        </xsd:complexContent>
      </xsd:complexType>
    </xsd:element>
    <xsd:element name="md4a5e6ab761404298864f0be17ffc0c" ma:index="28"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TaxKeywordTaxHTField" ma:index="29" nillable="true" ma:taxonomy="true" ma:internalName="TaxKeywordTaxHTField" ma:taxonomyFieldName="TaxKeyword" ma:displayName="Ondernemingstrefwoorden" ma:readOnly="false"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TaxCatchAllLabel" ma:index="32" nillable="true" ma:displayName="Taxonomy Catch All Column1" ma:hidden="true" ma:list="{b87039f0-c45f-4397-90b5-3e4c66f387df}" ma:internalName="TaxCatchAllLabel" ma:readOnly="true" ma:showField="CatchAllDataLabel" ma:web="5e59680c-d40f-450c-b888-7cd08e3611b7">
      <xsd:complexType>
        <xsd:complexContent>
          <xsd:extension base="dms:MultiChoiceLookup">
            <xsd:sequence>
              <xsd:element name="Value" type="dms:Lookup" maxOccurs="unbounded" minOccurs="0" nillable="true"/>
            </xsd:sequence>
          </xsd:extension>
        </xsd:complexContent>
      </xsd:complexType>
    </xsd:element>
    <xsd:element name="j4385b9e35ef42c5bc2f4b49e945d3d0" ma:index="33"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jbd8c863d0e84969b217bbeafdb75459" ma:index="34"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element name="d38b446f7b294aa48a544e5738eab49c" ma:index="35"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e59680c-d40f-450c-b888-7cd08e3611b7" elementFormDefault="qualified">
    <xsd:import namespace="http://schemas.microsoft.com/office/2006/documentManagement/types"/>
    <xsd:import namespace="http://schemas.microsoft.com/office/infopath/2007/PartnerControls"/>
    <xsd:element name="_dlc_DocId" ma:index="37" nillable="true" ma:displayName="Waarde van de document-id" ma:description="De waarde van de document-id die aan dit item is toegewezen." ma:internalName="_dlc_DocId" ma:readOnly="true">
      <xsd:simpleType>
        <xsd:restriction base="dms:Text"/>
      </xsd:simpleType>
    </xsd:element>
    <xsd:element name="_dlc_DocIdUrl" ma:index="3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mso-contentType ?>
<SharedContentType xmlns="Microsoft.SharePoint.Taxonomy.ContentTypeSync" SourceId="ae033921-439f-46ba-b586-0b8c8775f769" ContentTypeId="0x0101006D56A7865C58A149A83C55730CE7EA18"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_dlc_DocId xmlns="5e59680c-d40f-450c-b888-7cd08e3611b7">CON00-860663594-2626</_dlc_DocId>
    <TaxCatchAll xmlns="cb665cb2-4c1b-4338-95f1-4dd7cd771ce0">
      <Value>3</Value>
    </TaxCatchAll>
    <_dlc_DocIdUrl xmlns="5e59680c-d40f-450c-b888-7cd08e3611b7">
      <Url>https://connect.sp02.rws.nl/sites/con0000539/_layouts/15/DocIdRedir.aspx?ID=CON00-860663594-2626</Url>
      <Description>CON00-860663594-2626</Description>
    </_dlc_DocIdUrl>
    <Connect-Status xmlns="cb665cb2-4c1b-4338-95f1-4dd7cd771ce0">Concept</Connect-Status>
    <j4385b9e35ef42c5bc2f4b49e945d3d0 xmlns="cb665cb2-4c1b-4338-95f1-4dd7cd771ce0">
      <Terms xmlns="http://schemas.microsoft.com/office/infopath/2007/PartnerControls"/>
    </j4385b9e35ef42c5bc2f4b49e945d3d0>
    <Connect-Toelichting xmlns="cb665cb2-4c1b-4338-95f1-4dd7cd771ce0" xsi:nil="true"/>
    <Connect-Ondertekenaar xmlns="cb665cb2-4c1b-4338-95f1-4dd7cd771ce0">
      <UserInfo>
        <DisplayName/>
        <AccountId xsi:nil="true"/>
        <AccountType/>
      </UserInfo>
    </Connect-Ondertekenaar>
    <Connect-Contractmanager xmlns="cb665cb2-4c1b-4338-95f1-4dd7cd771ce0">
      <UserInfo>
        <DisplayName/>
        <AccountId xsi:nil="true"/>
        <AccountType/>
      </UserInfo>
    </Connect-Contractmanager>
    <Connect-Subtitel xmlns="cb665cb2-4c1b-4338-95f1-4dd7cd771ce0" xsi:nil="true"/>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Connect-AuteurExtern xmlns="cb665cb2-4c1b-4338-95f1-4dd7cd771ce0" xsi:nil="true"/>
    <Connect-TechnischManager xmlns="cb665cb2-4c1b-4338-95f1-4dd7cd771ce0">
      <UserInfo>
        <DisplayName/>
        <AccountId xsi:nil="true"/>
        <AccountType/>
      </UserInfo>
    </Connect-TechnischManager>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URL xmlns="http://schemas.microsoft.com/sharepoint/v3">
      <Url xsi:nil="true"/>
      <Description xsi:nil="true"/>
    </URL>
    <Connect-DossierId xmlns="cb665cb2-4c1b-4338-95f1-4dd7cd771ce0" xsi:nil="true"/>
    <Connect-Archiefwaardig xmlns="cb665cb2-4c1b-4338-95f1-4dd7cd771ce0">Ja</Connect-Archiefwaardig>
    <Connect-ManagerProjectbeheersing xmlns="cb665cb2-4c1b-4338-95f1-4dd7cd771ce0">
      <UserInfo>
        <DisplayName/>
        <AccountId xsi:nil="true"/>
        <AccountType/>
      </UserInfo>
    </Connect-ManagerProjectbeheersing>
    <Connect-Omgevingsmanager xmlns="cb665cb2-4c1b-4338-95f1-4dd7cd771ce0">
      <UserInfo>
        <DisplayName/>
        <AccountId xsi:nil="true"/>
        <AccountType/>
      </UserInfo>
    </Connect-Omgevingsmanager>
    <Connect-Auteur xmlns="cb665cb2-4c1b-4338-95f1-4dd7cd771ce0">
      <UserInfo>
        <DisplayName/>
        <AccountId xsi:nil="true"/>
        <AccountType/>
      </UserInfo>
    </Connect-Auteur>
  </documentManagement>
</p:properties>
</file>

<file path=customXml/itemProps1.xml><?xml version="1.0" encoding="utf-8"?>
<ds:datastoreItem xmlns:ds="http://schemas.openxmlformats.org/officeDocument/2006/customXml" ds:itemID="{BFEB1D57-6C05-4516-8019-C17D2E2BF548}"/>
</file>

<file path=customXml/itemProps2.xml><?xml version="1.0" encoding="utf-8"?>
<ds:datastoreItem xmlns:ds="http://schemas.openxmlformats.org/officeDocument/2006/customXml" ds:itemID="{CC0CCB3C-C621-4A28-92BB-54181B0925DF}"/>
</file>

<file path=customXml/itemProps3.xml><?xml version="1.0" encoding="utf-8"?>
<ds:datastoreItem xmlns:ds="http://schemas.openxmlformats.org/officeDocument/2006/customXml" ds:itemID="{BC2ED318-E0E8-4911-B241-1E1E7774C417}"/>
</file>

<file path=customXml/itemProps4.xml><?xml version="1.0" encoding="utf-8"?>
<ds:datastoreItem xmlns:ds="http://schemas.openxmlformats.org/officeDocument/2006/customXml" ds:itemID="{8C0151E2-7013-4BB2-B27B-5C731DAB9440}"/>
</file>

<file path=customXml/itemProps5.xml><?xml version="1.0" encoding="utf-8"?>
<ds:datastoreItem xmlns:ds="http://schemas.openxmlformats.org/officeDocument/2006/customXml" ds:itemID="{137D016A-492B-4C5E-83BC-10FA3419C8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multicriteria analyse</vt:lpstr>
      <vt:lpstr>beplantingslijst</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robbert.vroomen</dc:creator>
  <cp:keywords/>
  <dc:description/>
  <cp:lastModifiedBy>Brink, Remco van den (PPO)</cp:lastModifiedBy>
  <cp:revision/>
  <dcterms:created xsi:type="dcterms:W3CDTF">2013-06-25T16:00:24Z</dcterms:created>
  <dcterms:modified xsi:type="dcterms:W3CDTF">2021-02-08T13:51:01Z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0x0101006D56A7865C58A149A83C55730CE7EA1800DFC80DEB1D84664A9F5545AF22814AE8</vt:lpwstr>
  </property>
  <property fmtid="{D5CDD505-2E9C-101B-9397-08002B2CF9AE}" pid="3" name="_dlc_DocIdItemGuid">
    <vt:lpwstr>80431afc-117c-48a7-8e24-7fc82c6d12f5</vt:lpwstr>
  </property>
  <property fmtid="{D5CDD505-2E9C-101B-9397-08002B2CF9AE}" pid="4" name="TaxKeyword">
    <vt:lpwstr/>
  </property>
  <property fmtid="{D5CDD505-2E9C-101B-9397-08002B2CF9AE}" pid="5" name="Connect-Vertrouwelijkheid">
    <vt:lpwstr>3;#RWS Bedrijfsvertrouwelijk/geen|1523f3d8-a3f5-4033-a4d4-a04bf7d6d8cc</vt:lpwstr>
  </property>
  <property fmtid="{D5CDD505-2E9C-101B-9397-08002B2CF9AE}" pid="6" name="Connect-Documenttype">
    <vt:lpwstr/>
  </property>
  <property fmtid="{D5CDD505-2E9C-101B-9397-08002B2CF9AE}" pid="7" name="Connect-SEfase">
    <vt:lpwstr/>
  </property>
  <property fmtid="{D5CDD505-2E9C-101B-9397-08002B2CF9AE}" pid="8" name="Connect-Organisatieonderdeel">
    <vt:lpwstr/>
  </property>
  <property fmtid="{D5CDD505-2E9C-101B-9397-08002B2CF9AE}" pid="9" name="Connect-IPMrol">
    <vt:lpwstr/>
  </property>
  <property fmtid="{D5CDD505-2E9C-101B-9397-08002B2CF9AE}" pid="10" name="Connect-Activiteit">
    <vt:lpwstr/>
  </property>
</Properties>
</file>